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сентябрь\Болгар\Малый бизнес 2024\"/>
    </mc:Choice>
  </mc:AlternateContent>
  <bookViews>
    <workbookView xWindow="-120" yWindow="-120" windowWidth="29040" windowHeight="15840"/>
  </bookViews>
  <sheets>
    <sheet name="Извещение" sheetId="11" r:id="rId1"/>
  </sheets>
  <definedNames>
    <definedName name="_xlnm._FilterDatabase" localSheetId="0" hidden="1">Извещение!$A$4:$S$113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Извещение!$A$1:$W$117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1" i="11" l="1"/>
  <c r="R111" i="11"/>
  <c r="N111" i="11"/>
  <c r="Q14" i="11"/>
  <c r="N14" i="11"/>
  <c r="L14" i="11"/>
  <c r="K14" i="11"/>
  <c r="J14" i="11"/>
  <c r="M12" i="11"/>
  <c r="P12" i="11" s="1"/>
  <c r="M11" i="11"/>
  <c r="P11" i="11" s="1"/>
  <c r="F111" i="11"/>
  <c r="O109" i="11"/>
  <c r="P109" i="11"/>
  <c r="O111" i="11"/>
  <c r="N109" i="11"/>
  <c r="M109" i="11"/>
  <c r="L109" i="11"/>
  <c r="K109" i="11"/>
  <c r="J109" i="11"/>
  <c r="Q106" i="11"/>
  <c r="N106" i="11"/>
  <c r="M106" i="11"/>
  <c r="P106" i="11" s="1"/>
  <c r="L106" i="11"/>
  <c r="K106" i="11"/>
  <c r="J106" i="11"/>
  <c r="P105" i="11"/>
  <c r="P104" i="11"/>
  <c r="Q103" i="11"/>
  <c r="N103" i="11"/>
  <c r="M103" i="11"/>
  <c r="L103" i="11"/>
  <c r="K103" i="11"/>
  <c r="J103" i="11"/>
  <c r="P102" i="11"/>
  <c r="P101" i="11"/>
  <c r="Q100" i="11"/>
  <c r="N100" i="11"/>
  <c r="M100" i="11"/>
  <c r="P100" i="11" s="1"/>
  <c r="L100" i="11"/>
  <c r="K100" i="11"/>
  <c r="J100" i="11"/>
  <c r="P99" i="11"/>
  <c r="P98" i="11"/>
  <c r="Q97" i="11"/>
  <c r="N97" i="11"/>
  <c r="M97" i="11"/>
  <c r="L97" i="11"/>
  <c r="K97" i="11"/>
  <c r="J97" i="11"/>
  <c r="P96" i="11"/>
  <c r="P95" i="11"/>
  <c r="Q43" i="11"/>
  <c r="N43" i="11"/>
  <c r="K43" i="11"/>
  <c r="L43" i="11"/>
  <c r="J43" i="11"/>
  <c r="M14" i="11" l="1"/>
  <c r="P14" i="11" s="1"/>
  <c r="P97" i="11"/>
  <c r="P103" i="11"/>
  <c r="Q60" i="11"/>
  <c r="N60" i="11"/>
  <c r="L60" i="11"/>
  <c r="K60" i="11"/>
  <c r="J60" i="11"/>
  <c r="M57" i="11"/>
  <c r="M60" i="11" s="1"/>
  <c r="N56" i="11"/>
  <c r="L56" i="11"/>
  <c r="K56" i="11"/>
  <c r="J56" i="11"/>
  <c r="M53" i="11"/>
  <c r="M56" i="11" s="1"/>
  <c r="Q48" i="11"/>
  <c r="P56" i="11" l="1"/>
  <c r="P60" i="11"/>
  <c r="P57" i="11"/>
  <c r="P53" i="11"/>
  <c r="M47" i="11"/>
  <c r="P47" i="11" s="1"/>
  <c r="M46" i="11"/>
  <c r="P46" i="11" s="1"/>
  <c r="M45" i="11"/>
  <c r="P45" i="11" s="1"/>
  <c r="M44" i="11"/>
  <c r="P44" i="11" s="1"/>
  <c r="Q52" i="11"/>
  <c r="N52" i="11"/>
  <c r="L52" i="11"/>
  <c r="K52" i="11"/>
  <c r="J52" i="11"/>
  <c r="M49" i="11"/>
  <c r="M52" i="11" s="1"/>
  <c r="P52" i="11" l="1"/>
  <c r="P49" i="11"/>
  <c r="M6" i="11"/>
  <c r="M7" i="11"/>
  <c r="P7" i="11" s="1"/>
  <c r="M8" i="11"/>
  <c r="P8" i="11" s="1"/>
  <c r="M9" i="11"/>
  <c r="P9" i="11" s="1"/>
  <c r="J10" i="11"/>
  <c r="J111" i="11" s="1"/>
  <c r="K10" i="11"/>
  <c r="L10" i="11"/>
  <c r="L111" i="11" s="1"/>
  <c r="N10" i="11"/>
  <c r="Q10" i="11"/>
  <c r="M92" i="11"/>
  <c r="Q91" i="11"/>
  <c r="N91" i="11"/>
  <c r="L91" i="11"/>
  <c r="L94" i="11" s="1"/>
  <c r="K91" i="11"/>
  <c r="J91" i="11"/>
  <c r="M90" i="11"/>
  <c r="P90" i="11" s="1"/>
  <c r="M89" i="11"/>
  <c r="Q88" i="11"/>
  <c r="N88" i="11"/>
  <c r="L88" i="11"/>
  <c r="K88" i="11"/>
  <c r="J88" i="11"/>
  <c r="M87" i="11"/>
  <c r="P87" i="11" s="1"/>
  <c r="M86" i="11"/>
  <c r="Q82" i="11"/>
  <c r="N82" i="11"/>
  <c r="L82" i="11"/>
  <c r="K82" i="11"/>
  <c r="J82" i="11"/>
  <c r="M81" i="11"/>
  <c r="P81" i="11" s="1"/>
  <c r="M80" i="11"/>
  <c r="P80" i="11" s="1"/>
  <c r="M79" i="11"/>
  <c r="Q78" i="11"/>
  <c r="N78" i="11"/>
  <c r="L78" i="11"/>
  <c r="K78" i="11"/>
  <c r="K111" i="11" s="1"/>
  <c r="J78" i="11"/>
  <c r="M77" i="11"/>
  <c r="P77" i="11" s="1"/>
  <c r="M76" i="11"/>
  <c r="Q75" i="11"/>
  <c r="N75" i="11"/>
  <c r="L75" i="11"/>
  <c r="K75" i="11"/>
  <c r="J75" i="11"/>
  <c r="M72" i="11"/>
  <c r="M75" i="11" s="1"/>
  <c r="Q71" i="11"/>
  <c r="N71" i="11"/>
  <c r="L71" i="11"/>
  <c r="K71" i="11"/>
  <c r="J71" i="11"/>
  <c r="M68" i="11"/>
  <c r="M71" i="11" s="1"/>
  <c r="Q67" i="11"/>
  <c r="N67" i="11"/>
  <c r="L67" i="11"/>
  <c r="K67" i="11"/>
  <c r="J67" i="11"/>
  <c r="M64" i="11"/>
  <c r="M67" i="11" s="1"/>
  <c r="Q63" i="11"/>
  <c r="N63" i="11"/>
  <c r="L63" i="11"/>
  <c r="K63" i="11"/>
  <c r="J63" i="11"/>
  <c r="M62" i="11"/>
  <c r="P62" i="11" s="1"/>
  <c r="M61" i="11"/>
  <c r="Q85" i="11"/>
  <c r="N85" i="11"/>
  <c r="L85" i="11"/>
  <c r="K85" i="11"/>
  <c r="J85" i="11"/>
  <c r="M84" i="11"/>
  <c r="P84" i="11" s="1"/>
  <c r="M83" i="11"/>
  <c r="P83" i="11" s="1"/>
  <c r="M42" i="11"/>
  <c r="P42" i="11" s="1"/>
  <c r="M41" i="11"/>
  <c r="P41" i="11" s="1"/>
  <c r="M40" i="11"/>
  <c r="M39" i="11"/>
  <c r="Q38" i="11"/>
  <c r="N38" i="11"/>
  <c r="L38" i="11"/>
  <c r="K38" i="11"/>
  <c r="J38" i="11"/>
  <c r="M37" i="11"/>
  <c r="M36" i="11"/>
  <c r="P36" i="11" s="1"/>
  <c r="M35" i="11"/>
  <c r="P35" i="11" s="1"/>
  <c r="M34" i="11"/>
  <c r="P34" i="11" s="1"/>
  <c r="Q33" i="11"/>
  <c r="N33" i="11"/>
  <c r="L33" i="11"/>
  <c r="K33" i="11"/>
  <c r="J33" i="11"/>
  <c r="M32" i="11"/>
  <c r="M31" i="11"/>
  <c r="P31" i="11" s="1"/>
  <c r="M30" i="11"/>
  <c r="Q29" i="11"/>
  <c r="N29" i="11"/>
  <c r="L29" i="11"/>
  <c r="K29" i="11"/>
  <c r="J29" i="11"/>
  <c r="M28" i="11"/>
  <c r="P28" i="11" s="1"/>
  <c r="M27" i="11"/>
  <c r="P27" i="11" s="1"/>
  <c r="M26" i="11"/>
  <c r="M25" i="11"/>
  <c r="P25" i="11" s="1"/>
  <c r="Q24" i="11"/>
  <c r="N24" i="11"/>
  <c r="L24" i="11"/>
  <c r="K24" i="11"/>
  <c r="J24" i="11"/>
  <c r="M23" i="11"/>
  <c r="P23" i="11" s="1"/>
  <c r="M22" i="11"/>
  <c r="P22" i="11" s="1"/>
  <c r="M21" i="11"/>
  <c r="P21" i="11" s="1"/>
  <c r="M20" i="11"/>
  <c r="P20" i="11" s="1"/>
  <c r="Q19" i="11"/>
  <c r="N19" i="11"/>
  <c r="L19" i="11"/>
  <c r="K19" i="11"/>
  <c r="J19" i="11"/>
  <c r="M18" i="11"/>
  <c r="P18" i="11" s="1"/>
  <c r="M17" i="11"/>
  <c r="P17" i="11" s="1"/>
  <c r="M16" i="11"/>
  <c r="P16" i="11" s="1"/>
  <c r="M15" i="11"/>
  <c r="P71" i="11" l="1"/>
  <c r="P75" i="11"/>
  <c r="P67" i="11"/>
  <c r="P39" i="11"/>
  <c r="M43" i="11"/>
  <c r="P32" i="11"/>
  <c r="P37" i="11"/>
  <c r="P48" i="11"/>
  <c r="P72" i="11"/>
  <c r="M10" i="11"/>
  <c r="P6" i="11"/>
  <c r="P92" i="11"/>
  <c r="M91" i="11"/>
  <c r="P89" i="11"/>
  <c r="M88" i="11"/>
  <c r="P88" i="11" s="1"/>
  <c r="P86" i="11"/>
  <c r="M82" i="11"/>
  <c r="P82" i="11" s="1"/>
  <c r="P79" i="11"/>
  <c r="M78" i="11"/>
  <c r="P78" i="11" s="1"/>
  <c r="P76" i="11"/>
  <c r="P68" i="11"/>
  <c r="P64" i="11"/>
  <c r="M63" i="11"/>
  <c r="P63" i="11" s="1"/>
  <c r="P61" i="11"/>
  <c r="M85" i="11"/>
  <c r="P85" i="11" s="1"/>
  <c r="P40" i="11"/>
  <c r="M38" i="11"/>
  <c r="P38" i="11" s="1"/>
  <c r="M33" i="11"/>
  <c r="P33" i="11" s="1"/>
  <c r="P30" i="11"/>
  <c r="M29" i="11"/>
  <c r="P29" i="11" s="1"/>
  <c r="P26" i="11"/>
  <c r="M24" i="11"/>
  <c r="P24" i="11" s="1"/>
  <c r="M19" i="11"/>
  <c r="P19" i="11" s="1"/>
  <c r="P15" i="11"/>
  <c r="M111" i="11" l="1"/>
  <c r="P91" i="11"/>
  <c r="P94" i="11"/>
  <c r="P43" i="11"/>
  <c r="P111" i="11" s="1"/>
  <c r="P10" i="11"/>
</calcChain>
</file>

<file path=xl/sharedStrings.xml><?xml version="1.0" encoding="utf-8"?>
<sst xmlns="http://schemas.openxmlformats.org/spreadsheetml/2006/main" count="281" uniqueCount="87">
  <si>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</si>
  <si>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</si>
  <si>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</si>
  <si>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</si>
  <si>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</si>
  <si>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</si>
  <si>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</si>
  <si>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</si>
  <si>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</si>
  <si>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</si>
  <si>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</si>
  <si>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</si>
  <si>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</si>
  <si>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</si>
  <si>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</si>
  <si>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</si>
  <si>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</si>
  <si>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</si>
  <si>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</si>
  <si>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</si>
  <si>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</si>
  <si>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</si>
  <si>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</si>
  <si>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</si>
  <si>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</si>
  <si>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</si>
  <si>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</si>
  <si>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</si>
  <si>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Д.В.Зарифуллин</t>
  </si>
  <si>
    <t>Никольское</t>
  </si>
  <si>
    <t>60 лет</t>
  </si>
  <si>
    <t>СР</t>
  </si>
  <si>
    <t>Осина</t>
  </si>
  <si>
    <t>Дуб</t>
  </si>
  <si>
    <t>75 лет</t>
  </si>
  <si>
    <t>5Б3Ос1Лп1Дн</t>
  </si>
  <si>
    <t>70 лет</t>
  </si>
  <si>
    <t>4Лп3Ос2Дн1Б+Лп</t>
  </si>
  <si>
    <t>4Ос3Лп1Б1Д1Кл</t>
  </si>
  <si>
    <t>8Ос2Лп</t>
  </si>
  <si>
    <t>4Ос3Лп2Б1Дн</t>
  </si>
  <si>
    <t>55 лет</t>
  </si>
  <si>
    <t>10Ос+Б+Лп</t>
  </si>
  <si>
    <t>4Ос3Б2Лп1Дн+Кл</t>
  </si>
  <si>
    <t>5Ос3Лп1Б1Дн</t>
  </si>
  <si>
    <t>Спасское</t>
  </si>
  <si>
    <t>ДВР</t>
  </si>
  <si>
    <t>90 лет</t>
  </si>
  <si>
    <t>7Ос2Лп1Б</t>
  </si>
  <si>
    <t>7Олч3Б</t>
  </si>
  <si>
    <t>Ольха ч.</t>
  </si>
  <si>
    <t>10Б</t>
  </si>
  <si>
    <t>5Ос3Лп1Дн1Кл</t>
  </si>
  <si>
    <t>5Ос2Лп1Б1Дн1Кл</t>
  </si>
  <si>
    <t>твердолиственное</t>
  </si>
  <si>
    <t>5Дн2Лп1Лп1Б1Ос</t>
  </si>
  <si>
    <t>95 лет</t>
  </si>
  <si>
    <t>3Б3Ос2Дн2Кл</t>
  </si>
  <si>
    <t>80 лет</t>
  </si>
  <si>
    <t>8Ос2Б</t>
  </si>
  <si>
    <t>5Ос4Лп1Дн</t>
  </si>
  <si>
    <t>16:37:000000:262</t>
  </si>
  <si>
    <t>16:37:000000:317</t>
  </si>
  <si>
    <t>16:06:000000:445</t>
  </si>
  <si>
    <t>16:06:000000:451</t>
  </si>
  <si>
    <t>16:37:000000:283</t>
  </si>
  <si>
    <t>16:06:000000:464</t>
  </si>
  <si>
    <t>16:37:000000:334</t>
  </si>
  <si>
    <t>6Лп2Ос2Дн</t>
  </si>
  <si>
    <t>5Ос3Лп2Кл</t>
  </si>
  <si>
    <t>16:37:000000:333</t>
  </si>
  <si>
    <t>6Ос4Лп</t>
  </si>
  <si>
    <t>Делянки обсчитаны по ставкам 2024 года</t>
  </si>
  <si>
    <t>аукционных единиц купли-продажи лесонасаждений  для аукциона (бизнес) Болгарского лесничества на 2024 год</t>
  </si>
  <si>
    <t>5Ос4Б1Лп</t>
  </si>
  <si>
    <t>45 лет</t>
  </si>
  <si>
    <t>хвойное</t>
  </si>
  <si>
    <t>6С2Б1Лп1Ос</t>
  </si>
  <si>
    <t>110 лет</t>
  </si>
  <si>
    <t>Сосна</t>
  </si>
  <si>
    <t>5Б1Лп1Ос3С</t>
  </si>
  <si>
    <t>85 лет</t>
  </si>
  <si>
    <t>4Лп2Б2Ос2С</t>
  </si>
  <si>
    <t>4Лп2Лп4Б+С</t>
  </si>
  <si>
    <t>7Олч1Б</t>
  </si>
  <si>
    <t>16:37:000000:260</t>
  </si>
  <si>
    <t>16:37:000000:354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</si>
</sst>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0" xfId="0" applyNumberFormat="1" applyFill="1"/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2" borderId="0" xfId="0" applyNumberFormat="1" applyFill="1"/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0"/>
  <sheetViews>
    <sheetView tabSelected="1" view="pageBreakPreview" topLeftCell="A73" zoomScaleNormal="85" zoomScaleSheetLayoutView="100" workbookViewId="0">
      <selection activeCell="A107" sqref="A107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54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6" x14ac:dyDescent="0.2">
      <c r="A2" s="54" t="s">
        <v>73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4" spans="1:26" ht="33" customHeight="1" x14ac:dyDescent="0.2">
      <c r="A4" s="64" t="s">
        <v>0</v>
      </c>
      <c r="B4" s="48" t="s">
        <v>1</v>
      </c>
      <c r="C4" s="64" t="s">
        <v>2</v>
      </c>
      <c r="D4" s="64" t="s">
        <v>3</v>
      </c>
      <c r="E4" s="64" t="s">
        <v>4</v>
      </c>
      <c r="F4" s="48" t="s">
        <v>5</v>
      </c>
      <c r="G4" s="64" t="s">
        <v>6</v>
      </c>
      <c r="H4" s="48" t="s">
        <v>7</v>
      </c>
      <c r="I4" s="48" t="s">
        <v>8</v>
      </c>
      <c r="J4" s="57" t="s">
        <v>9</v>
      </c>
      <c r="K4" s="57"/>
      <c r="L4" s="57"/>
      <c r="M4" s="57"/>
      <c r="N4" s="55" t="s">
        <v>10</v>
      </c>
      <c r="O4" s="55" t="s">
        <v>16</v>
      </c>
      <c r="P4" s="55" t="s">
        <v>11</v>
      </c>
      <c r="Q4" s="58" t="s">
        <v>22</v>
      </c>
      <c r="R4" s="58" t="s">
        <v>21</v>
      </c>
      <c r="S4" s="57" t="s">
        <v>23</v>
      </c>
    </row>
    <row r="5" spans="1:26" ht="24" customHeight="1" x14ac:dyDescent="0.2">
      <c r="A5" s="65"/>
      <c r="B5" s="50"/>
      <c r="C5" s="65"/>
      <c r="D5" s="65"/>
      <c r="E5" s="65"/>
      <c r="F5" s="50"/>
      <c r="G5" s="65"/>
      <c r="H5" s="50"/>
      <c r="I5" s="50"/>
      <c r="J5" s="15" t="s">
        <v>12</v>
      </c>
      <c r="K5" s="15" t="s">
        <v>13</v>
      </c>
      <c r="L5" s="15" t="s">
        <v>14</v>
      </c>
      <c r="M5" s="15" t="s">
        <v>15</v>
      </c>
      <c r="N5" s="56"/>
      <c r="O5" s="56"/>
      <c r="P5" s="56"/>
      <c r="Q5" s="58"/>
      <c r="R5" s="58"/>
      <c r="S5" s="57"/>
    </row>
    <row r="6" spans="1:26" ht="16.149999999999999" customHeight="1" x14ac:dyDescent="0.2">
      <c r="A6" s="2">
        <v>88</v>
      </c>
      <c r="B6" s="3" t="s">
        <v>29</v>
      </c>
      <c r="C6" s="2">
        <v>43</v>
      </c>
      <c r="D6" s="2">
        <v>12</v>
      </c>
      <c r="E6" s="2">
        <v>1</v>
      </c>
      <c r="F6" s="3">
        <v>2.8</v>
      </c>
      <c r="G6" s="2" t="s">
        <v>20</v>
      </c>
      <c r="H6" s="3" t="s">
        <v>31</v>
      </c>
      <c r="I6" s="3" t="s">
        <v>32</v>
      </c>
      <c r="J6" s="19">
        <v>10</v>
      </c>
      <c r="K6" s="19">
        <v>29</v>
      </c>
      <c r="L6" s="19">
        <v>1</v>
      </c>
      <c r="M6" s="19">
        <f>SUM(J6:L6)</f>
        <v>40</v>
      </c>
      <c r="N6" s="19">
        <v>72</v>
      </c>
      <c r="O6" s="19"/>
      <c r="P6" s="19">
        <f t="shared" ref="P6:P19" si="0">SUM(M6:N6)</f>
        <v>112</v>
      </c>
      <c r="Q6" s="21">
        <v>1628.68</v>
      </c>
      <c r="R6" s="25"/>
      <c r="S6" s="26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35</v>
      </c>
      <c r="H7" s="3"/>
      <c r="I7" s="3" t="s">
        <v>17</v>
      </c>
      <c r="J7" s="19">
        <v>40</v>
      </c>
      <c r="K7" s="19">
        <v>45</v>
      </c>
      <c r="L7" s="19">
        <v>2</v>
      </c>
      <c r="M7" s="19">
        <f>SUM(J7:L7)</f>
        <v>87</v>
      </c>
      <c r="N7" s="19">
        <v>75</v>
      </c>
      <c r="O7" s="19"/>
      <c r="P7" s="19">
        <f t="shared" si="0"/>
        <v>162</v>
      </c>
      <c r="Q7" s="21">
        <v>19254.22</v>
      </c>
      <c r="R7" s="25"/>
      <c r="S7" s="26"/>
      <c r="Y7" s="13"/>
      <c r="Z7" s="14"/>
    </row>
    <row r="8" spans="1:26" ht="16.149999999999999" customHeight="1" x14ac:dyDescent="0.2">
      <c r="A8" s="2"/>
      <c r="B8" s="3"/>
      <c r="C8" s="2"/>
      <c r="D8" s="2"/>
      <c r="E8" s="2"/>
      <c r="F8" s="3"/>
      <c r="G8" s="2" t="s">
        <v>36</v>
      </c>
      <c r="H8" s="3"/>
      <c r="I8" s="3" t="s">
        <v>33</v>
      </c>
      <c r="J8" s="19">
        <v>0</v>
      </c>
      <c r="K8" s="19">
        <v>13</v>
      </c>
      <c r="L8" s="19">
        <v>4</v>
      </c>
      <c r="M8" s="19">
        <f>SUM(J8:L8)</f>
        <v>17</v>
      </c>
      <c r="N8" s="19">
        <v>95</v>
      </c>
      <c r="O8" s="19"/>
      <c r="P8" s="19">
        <f t="shared" si="0"/>
        <v>112</v>
      </c>
      <c r="Q8" s="21">
        <v>25571.17</v>
      </c>
      <c r="R8" s="25"/>
      <c r="S8" s="26"/>
      <c r="Y8" s="13"/>
      <c r="Z8" s="14"/>
    </row>
    <row r="9" spans="1:26" ht="16.149999999999999" customHeight="1" x14ac:dyDescent="0.2">
      <c r="A9" s="2"/>
      <c r="B9" s="3"/>
      <c r="C9" s="2"/>
      <c r="D9" s="2"/>
      <c r="E9" s="2"/>
      <c r="F9" s="3"/>
      <c r="G9" s="2"/>
      <c r="H9" s="3"/>
      <c r="I9" s="3" t="s">
        <v>18</v>
      </c>
      <c r="J9" s="19">
        <v>0</v>
      </c>
      <c r="K9" s="19">
        <v>3</v>
      </c>
      <c r="L9" s="19">
        <v>0</v>
      </c>
      <c r="M9" s="19">
        <f>SUM(J9:L9)</f>
        <v>3</v>
      </c>
      <c r="N9" s="19">
        <v>7</v>
      </c>
      <c r="O9" s="19"/>
      <c r="P9" s="19">
        <f t="shared" si="0"/>
        <v>10</v>
      </c>
      <c r="Q9" s="21">
        <v>344.82</v>
      </c>
      <c r="R9" s="25"/>
      <c r="S9" s="6"/>
      <c r="Y9" s="13"/>
      <c r="Z9" s="14"/>
    </row>
    <row r="10" spans="1:26" ht="16.149999999999999" customHeight="1" x14ac:dyDescent="0.2">
      <c r="A10" s="2"/>
      <c r="B10" s="3"/>
      <c r="C10" s="2"/>
      <c r="D10" s="4"/>
      <c r="E10" s="4"/>
      <c r="F10" s="5"/>
      <c r="G10" s="2"/>
      <c r="H10" s="5"/>
      <c r="I10" s="5" t="s">
        <v>15</v>
      </c>
      <c r="J10" s="20">
        <f>SUM(J6:J9)</f>
        <v>50</v>
      </c>
      <c r="K10" s="20">
        <f>SUM(K6:K9)</f>
        <v>90</v>
      </c>
      <c r="L10" s="20">
        <f>SUM(L6:L9)</f>
        <v>7</v>
      </c>
      <c r="M10" s="20">
        <f>SUM(M6:M9)</f>
        <v>147</v>
      </c>
      <c r="N10" s="20">
        <f>SUM(N6:N9)</f>
        <v>249</v>
      </c>
      <c r="O10" s="20"/>
      <c r="P10" s="20">
        <f t="shared" si="0"/>
        <v>396</v>
      </c>
      <c r="Q10" s="22">
        <f>SUM(Q6:Q9)</f>
        <v>46798.89</v>
      </c>
      <c r="R10" s="25">
        <v>313552.56</v>
      </c>
      <c r="S10" s="27" t="s">
        <v>61</v>
      </c>
      <c r="Y10" s="13"/>
      <c r="Z10" s="14"/>
    </row>
    <row r="11" spans="1:26" ht="16.149999999999999" customHeight="1" x14ac:dyDescent="0.2">
      <c r="A11" s="2">
        <v>89</v>
      </c>
      <c r="B11" s="3" t="s">
        <v>29</v>
      </c>
      <c r="C11" s="2">
        <v>44</v>
      </c>
      <c r="D11" s="2">
        <v>18</v>
      </c>
      <c r="E11" s="2">
        <v>1</v>
      </c>
      <c r="F11" s="3">
        <v>0.7</v>
      </c>
      <c r="G11" s="2" t="s">
        <v>20</v>
      </c>
      <c r="H11" s="3" t="s">
        <v>31</v>
      </c>
      <c r="I11" s="3" t="s">
        <v>50</v>
      </c>
      <c r="J11" s="19">
        <v>27</v>
      </c>
      <c r="K11" s="19">
        <v>10</v>
      </c>
      <c r="L11" s="19">
        <v>0</v>
      </c>
      <c r="M11" s="19">
        <f>SUM(J11:L11)</f>
        <v>37</v>
      </c>
      <c r="N11" s="19">
        <v>35</v>
      </c>
      <c r="O11" s="19"/>
      <c r="P11" s="19">
        <f t="shared" ref="P11:P14" si="1">SUM(M11:N11)</f>
        <v>72</v>
      </c>
      <c r="Q11" s="21">
        <v>4942.3999999999996</v>
      </c>
      <c r="R11" s="25"/>
      <c r="S11" s="26"/>
      <c r="Y11" s="13"/>
      <c r="Z11" s="14"/>
    </row>
    <row r="12" spans="1:26" ht="16.149999999999999" customHeight="1" x14ac:dyDescent="0.2">
      <c r="A12" s="2"/>
      <c r="B12" s="3"/>
      <c r="C12" s="2"/>
      <c r="D12" s="2"/>
      <c r="E12" s="2"/>
      <c r="F12" s="3"/>
      <c r="G12" s="2" t="s">
        <v>84</v>
      </c>
      <c r="H12" s="3"/>
      <c r="I12" s="3" t="s">
        <v>17</v>
      </c>
      <c r="J12" s="19">
        <v>0</v>
      </c>
      <c r="K12" s="19">
        <v>0</v>
      </c>
      <c r="L12" s="19">
        <v>0</v>
      </c>
      <c r="M12" s="19">
        <f>SUM(J12:L12)</f>
        <v>0</v>
      </c>
      <c r="N12" s="19">
        <v>8</v>
      </c>
      <c r="O12" s="19"/>
      <c r="P12" s="19">
        <f t="shared" si="1"/>
        <v>8</v>
      </c>
      <c r="Q12" s="21">
        <v>108.48</v>
      </c>
      <c r="R12" s="25"/>
      <c r="S12" s="26"/>
      <c r="Y12" s="13"/>
      <c r="Z12" s="14"/>
    </row>
    <row r="13" spans="1:26" ht="16.149999999999999" customHeight="1" x14ac:dyDescent="0.2">
      <c r="A13" s="2"/>
      <c r="B13" s="3"/>
      <c r="C13" s="2"/>
      <c r="D13" s="2"/>
      <c r="E13" s="2"/>
      <c r="F13" s="3"/>
      <c r="G13" s="2" t="s">
        <v>36</v>
      </c>
      <c r="H13" s="3"/>
      <c r="I13" s="3"/>
      <c r="J13" s="19"/>
      <c r="K13" s="19"/>
      <c r="L13" s="19"/>
      <c r="M13" s="19"/>
      <c r="N13" s="19"/>
      <c r="O13" s="19"/>
      <c r="P13" s="19"/>
      <c r="Q13" s="21"/>
      <c r="R13" s="25"/>
      <c r="S13" s="26"/>
      <c r="Y13" s="13"/>
      <c r="Z13" s="14"/>
    </row>
    <row r="14" spans="1:26" ht="16.149999999999999" customHeight="1" x14ac:dyDescent="0.2">
      <c r="A14" s="2"/>
      <c r="B14" s="3"/>
      <c r="C14" s="2"/>
      <c r="D14" s="4"/>
      <c r="E14" s="4"/>
      <c r="F14" s="5"/>
      <c r="G14" s="2"/>
      <c r="H14" s="5"/>
      <c r="I14" s="5" t="s">
        <v>15</v>
      </c>
      <c r="J14" s="20">
        <f>SUM(J11:J13)</f>
        <v>27</v>
      </c>
      <c r="K14" s="20">
        <f>SUM(K11:K13)</f>
        <v>10</v>
      </c>
      <c r="L14" s="20">
        <f>SUM(L11:L13)</f>
        <v>0</v>
      </c>
      <c r="M14" s="20">
        <f>SUM(M11:M13)</f>
        <v>37</v>
      </c>
      <c r="N14" s="20">
        <f>SUM(N11:N13)</f>
        <v>43</v>
      </c>
      <c r="O14" s="20"/>
      <c r="P14" s="20">
        <f t="shared" si="1"/>
        <v>80</v>
      </c>
      <c r="Q14" s="22">
        <f>SUM(Q11:Q13)</f>
        <v>5050.8799999999992</v>
      </c>
      <c r="R14" s="25">
        <v>7121.74</v>
      </c>
      <c r="S14" s="33" t="s">
        <v>61</v>
      </c>
      <c r="Y14" s="13"/>
      <c r="Z14" s="14"/>
    </row>
    <row r="15" spans="1:26" ht="16.149999999999999" customHeight="1" x14ac:dyDescent="0.2">
      <c r="A15" s="2">
        <v>90</v>
      </c>
      <c r="B15" s="3" t="s">
        <v>29</v>
      </c>
      <c r="C15" s="2">
        <v>73</v>
      </c>
      <c r="D15" s="2">
        <v>13</v>
      </c>
      <c r="E15" s="2">
        <v>1</v>
      </c>
      <c r="F15" s="3">
        <v>4.7</v>
      </c>
      <c r="G15" s="2" t="s">
        <v>20</v>
      </c>
      <c r="H15" s="3" t="s">
        <v>31</v>
      </c>
      <c r="I15" s="3" t="s">
        <v>18</v>
      </c>
      <c r="J15" s="19">
        <v>91</v>
      </c>
      <c r="K15" s="19">
        <v>261</v>
      </c>
      <c r="L15" s="19">
        <v>6</v>
      </c>
      <c r="M15" s="19">
        <f>SUM(J15:L15)</f>
        <v>358</v>
      </c>
      <c r="N15" s="19">
        <v>247</v>
      </c>
      <c r="O15" s="19"/>
      <c r="P15" s="19">
        <f t="shared" si="0"/>
        <v>605</v>
      </c>
      <c r="Q15" s="21">
        <v>42757.01</v>
      </c>
      <c r="R15" s="25"/>
      <c r="S15" s="27"/>
      <c r="Y15" s="13"/>
      <c r="Z15" s="14"/>
    </row>
    <row r="16" spans="1:26" ht="16.149999999999999" customHeight="1" x14ac:dyDescent="0.2">
      <c r="A16" s="2"/>
      <c r="B16" s="3"/>
      <c r="C16" s="2"/>
      <c r="D16" s="2"/>
      <c r="E16" s="2"/>
      <c r="F16" s="3"/>
      <c r="G16" s="2" t="s">
        <v>37</v>
      </c>
      <c r="H16" s="3"/>
      <c r="I16" s="3" t="s">
        <v>32</v>
      </c>
      <c r="J16" s="19">
        <v>8</v>
      </c>
      <c r="K16" s="19">
        <v>2</v>
      </c>
      <c r="L16" s="19">
        <v>0</v>
      </c>
      <c r="M16" s="19">
        <f>SUM(J16:L16)</f>
        <v>10</v>
      </c>
      <c r="N16" s="19">
        <v>118</v>
      </c>
      <c r="O16" s="19"/>
      <c r="P16" s="19">
        <f t="shared" si="0"/>
        <v>128</v>
      </c>
      <c r="Q16" s="21">
        <v>592.66</v>
      </c>
      <c r="R16" s="25"/>
      <c r="S16" s="27"/>
      <c r="Y16" s="13"/>
      <c r="Z16" s="14"/>
    </row>
    <row r="17" spans="1:26" ht="16.149999999999999" customHeight="1" x14ac:dyDescent="0.2">
      <c r="A17" s="2"/>
      <c r="B17" s="3"/>
      <c r="C17" s="2"/>
      <c r="D17" s="2"/>
      <c r="E17" s="2"/>
      <c r="F17" s="3"/>
      <c r="G17" s="2" t="s">
        <v>34</v>
      </c>
      <c r="H17" s="3"/>
      <c r="I17" s="3" t="s">
        <v>17</v>
      </c>
      <c r="J17" s="19">
        <v>25</v>
      </c>
      <c r="K17" s="19">
        <v>2</v>
      </c>
      <c r="L17" s="19">
        <v>0</v>
      </c>
      <c r="M17" s="19">
        <f>SUM(J17:L17)</f>
        <v>27</v>
      </c>
      <c r="N17" s="19">
        <v>29</v>
      </c>
      <c r="O17" s="19"/>
      <c r="P17" s="19">
        <f t="shared" si="0"/>
        <v>56</v>
      </c>
      <c r="Q17" s="21">
        <v>7015.29</v>
      </c>
      <c r="R17" s="25"/>
      <c r="S17" s="27"/>
      <c r="Y17" s="13"/>
      <c r="Z17" s="14"/>
    </row>
    <row r="18" spans="1:26" ht="16.149999999999999" customHeight="1" x14ac:dyDescent="0.2">
      <c r="A18" s="2"/>
      <c r="B18" s="3"/>
      <c r="C18" s="2"/>
      <c r="D18" s="2"/>
      <c r="E18" s="2"/>
      <c r="F18" s="3"/>
      <c r="G18" s="2"/>
      <c r="H18" s="3"/>
      <c r="I18" s="3" t="s">
        <v>33</v>
      </c>
      <c r="J18" s="19">
        <v>21</v>
      </c>
      <c r="K18" s="19">
        <v>22</v>
      </c>
      <c r="L18" s="19">
        <v>2</v>
      </c>
      <c r="M18" s="19">
        <f>SUM(J18:L18)</f>
        <v>45</v>
      </c>
      <c r="N18" s="19">
        <v>72</v>
      </c>
      <c r="O18" s="19"/>
      <c r="P18" s="19">
        <f t="shared" si="0"/>
        <v>117</v>
      </c>
      <c r="Q18" s="21">
        <v>74152.509999999995</v>
      </c>
      <c r="R18" s="25"/>
      <c r="S18" s="27"/>
      <c r="Y18" s="13"/>
      <c r="Z18" s="14"/>
    </row>
    <row r="19" spans="1:26" ht="16.149999999999999" customHeight="1" x14ac:dyDescent="0.2">
      <c r="A19" s="2"/>
      <c r="B19" s="3"/>
      <c r="C19" s="2"/>
      <c r="D19" s="4"/>
      <c r="E19" s="4"/>
      <c r="F19" s="5"/>
      <c r="G19" s="2"/>
      <c r="H19" s="5"/>
      <c r="I19" s="5" t="s">
        <v>15</v>
      </c>
      <c r="J19" s="20">
        <f>SUM(J15:J18)</f>
        <v>145</v>
      </c>
      <c r="K19" s="20">
        <f>SUM(K15:K18)</f>
        <v>287</v>
      </c>
      <c r="L19" s="20">
        <f>SUM(L15:L18)</f>
        <v>8</v>
      </c>
      <c r="M19" s="20">
        <f>SUM(M15:M18)</f>
        <v>440</v>
      </c>
      <c r="N19" s="20">
        <f>SUM(N15:N18)</f>
        <v>466</v>
      </c>
      <c r="O19" s="20"/>
      <c r="P19" s="20">
        <f t="shared" si="0"/>
        <v>906</v>
      </c>
      <c r="Q19" s="22">
        <f>SUM(Q15:Q18)</f>
        <v>124517.47</v>
      </c>
      <c r="R19" s="25">
        <v>576515.89</v>
      </c>
      <c r="S19" s="27" t="s">
        <v>62</v>
      </c>
      <c r="Y19" s="13"/>
      <c r="Z19" s="14"/>
    </row>
    <row r="20" spans="1:26" ht="16.149999999999999" customHeight="1" x14ac:dyDescent="0.2">
      <c r="A20" s="2">
        <v>91</v>
      </c>
      <c r="B20" s="3" t="s">
        <v>29</v>
      </c>
      <c r="C20" s="2">
        <v>74</v>
      </c>
      <c r="D20" s="2">
        <v>2</v>
      </c>
      <c r="E20" s="2">
        <v>1</v>
      </c>
      <c r="F20" s="3">
        <v>4.7</v>
      </c>
      <c r="G20" s="2" t="s">
        <v>20</v>
      </c>
      <c r="H20" s="3" t="s">
        <v>31</v>
      </c>
      <c r="I20" s="3" t="s">
        <v>18</v>
      </c>
      <c r="J20" s="19">
        <v>91</v>
      </c>
      <c r="K20" s="19">
        <v>261</v>
      </c>
      <c r="L20" s="19">
        <v>6</v>
      </c>
      <c r="M20" s="19">
        <f>SUM(J20:L20)</f>
        <v>358</v>
      </c>
      <c r="N20" s="19">
        <v>247</v>
      </c>
      <c r="O20" s="19"/>
      <c r="P20" s="19">
        <f>SUM(M20:O20)</f>
        <v>605</v>
      </c>
      <c r="Q20" s="21">
        <v>42757.01</v>
      </c>
      <c r="R20" s="25"/>
      <c r="S20" s="27"/>
      <c r="Y20" s="13"/>
      <c r="Z20" s="14"/>
    </row>
    <row r="21" spans="1:26" ht="16.149999999999999" customHeight="1" x14ac:dyDescent="0.2">
      <c r="A21" s="2"/>
      <c r="B21" s="3"/>
      <c r="C21" s="2"/>
      <c r="D21" s="2"/>
      <c r="E21" s="2"/>
      <c r="F21" s="3"/>
      <c r="G21" s="2" t="s">
        <v>38</v>
      </c>
      <c r="H21" s="3"/>
      <c r="I21" s="3" t="s">
        <v>32</v>
      </c>
      <c r="J21" s="19">
        <v>8</v>
      </c>
      <c r="K21" s="19">
        <v>2</v>
      </c>
      <c r="L21" s="19">
        <v>0</v>
      </c>
      <c r="M21" s="19">
        <f>SUM(J21:L21)</f>
        <v>10</v>
      </c>
      <c r="N21" s="19">
        <v>118</v>
      </c>
      <c r="O21" s="19"/>
      <c r="P21" s="19">
        <f>SUM(M21:N21)</f>
        <v>128</v>
      </c>
      <c r="Q21" s="21">
        <v>592.66</v>
      </c>
      <c r="R21" s="25"/>
      <c r="S21" s="27"/>
      <c r="Y21" s="13"/>
      <c r="Z21" s="14"/>
    </row>
    <row r="22" spans="1:26" ht="16.149999999999999" customHeight="1" x14ac:dyDescent="0.2">
      <c r="A22" s="2"/>
      <c r="B22" s="3"/>
      <c r="C22" s="2"/>
      <c r="D22" s="2"/>
      <c r="E22" s="2"/>
      <c r="F22" s="3"/>
      <c r="G22" s="2" t="s">
        <v>30</v>
      </c>
      <c r="H22" s="3"/>
      <c r="I22" s="3" t="s">
        <v>17</v>
      </c>
      <c r="J22" s="19">
        <v>32</v>
      </c>
      <c r="K22" s="19">
        <v>2</v>
      </c>
      <c r="L22" s="19">
        <v>0</v>
      </c>
      <c r="M22" s="19">
        <f>SUM(J22:L22)</f>
        <v>34</v>
      </c>
      <c r="N22" s="19">
        <v>32</v>
      </c>
      <c r="O22" s="19"/>
      <c r="P22" s="19">
        <f>SUM(M22:N22)</f>
        <v>66</v>
      </c>
      <c r="Q22" s="21">
        <v>8806.9599999999991</v>
      </c>
      <c r="R22" s="25"/>
      <c r="S22" s="27"/>
      <c r="Y22" s="13"/>
      <c r="Z22" s="14"/>
    </row>
    <row r="23" spans="1:26" ht="16.149999999999999" customHeight="1" x14ac:dyDescent="0.2">
      <c r="A23" s="2"/>
      <c r="B23" s="3"/>
      <c r="C23" s="2"/>
      <c r="D23" s="2"/>
      <c r="E23" s="2"/>
      <c r="F23" s="3"/>
      <c r="G23" s="2"/>
      <c r="H23" s="3"/>
      <c r="I23" s="3" t="s">
        <v>33</v>
      </c>
      <c r="J23" s="19">
        <v>21</v>
      </c>
      <c r="K23" s="19">
        <v>22</v>
      </c>
      <c r="L23" s="19">
        <v>2</v>
      </c>
      <c r="M23" s="19">
        <f>SUM(J23:L23)</f>
        <v>45</v>
      </c>
      <c r="N23" s="19">
        <v>78</v>
      </c>
      <c r="O23" s="19"/>
      <c r="P23" s="19">
        <f>SUM(M23:N23)</f>
        <v>123</v>
      </c>
      <c r="Q23" s="21">
        <v>74501.47</v>
      </c>
      <c r="R23" s="25"/>
      <c r="S23" s="27"/>
      <c r="Y23" s="13"/>
      <c r="Z23" s="14"/>
    </row>
    <row r="24" spans="1:26" ht="16.149999999999999" customHeight="1" x14ac:dyDescent="0.2">
      <c r="A24" s="2"/>
      <c r="B24" s="3"/>
      <c r="C24" s="2"/>
      <c r="D24" s="4"/>
      <c r="E24" s="4"/>
      <c r="F24" s="5"/>
      <c r="G24" s="2"/>
      <c r="H24" s="5"/>
      <c r="I24" s="5" t="s">
        <v>15</v>
      </c>
      <c r="J24" s="20">
        <f>SUM(J20:J23)</f>
        <v>152</v>
      </c>
      <c r="K24" s="20">
        <f>SUM(K20:K23)</f>
        <v>287</v>
      </c>
      <c r="L24" s="20">
        <f>SUM(L20:L23)</f>
        <v>8</v>
      </c>
      <c r="M24" s="20">
        <f>SUM(M20:M23)</f>
        <v>447</v>
      </c>
      <c r="N24" s="20">
        <f>SUM(N20:N23)</f>
        <v>475</v>
      </c>
      <c r="O24" s="20"/>
      <c r="P24" s="20">
        <f>SUM(M24:N24)</f>
        <v>922</v>
      </c>
      <c r="Q24" s="22">
        <f>SUM(Q20:Q23)</f>
        <v>126658.1</v>
      </c>
      <c r="R24" s="25">
        <v>212785.61</v>
      </c>
      <c r="S24" s="27" t="s">
        <v>63</v>
      </c>
      <c r="Y24" s="13"/>
      <c r="Z24" s="14"/>
    </row>
    <row r="25" spans="1:26" ht="16.149999999999999" customHeight="1" x14ac:dyDescent="0.2">
      <c r="A25" s="2">
        <v>92</v>
      </c>
      <c r="B25" s="3" t="s">
        <v>29</v>
      </c>
      <c r="C25" s="2">
        <v>80</v>
      </c>
      <c r="D25" s="2">
        <v>27</v>
      </c>
      <c r="E25" s="2">
        <v>1</v>
      </c>
      <c r="F25" s="3">
        <v>1.85</v>
      </c>
      <c r="G25" s="2" t="s">
        <v>20</v>
      </c>
      <c r="H25" s="3" t="s">
        <v>31</v>
      </c>
      <c r="I25" s="3" t="s">
        <v>32</v>
      </c>
      <c r="J25" s="19">
        <v>13</v>
      </c>
      <c r="K25" s="19">
        <v>5</v>
      </c>
      <c r="L25" s="19">
        <v>0</v>
      </c>
      <c r="M25" s="19">
        <f>SUM(J25:L25)</f>
        <v>18</v>
      </c>
      <c r="N25" s="19">
        <v>121</v>
      </c>
      <c r="O25" s="19"/>
      <c r="P25" s="19">
        <f>SUM(M25:O25)</f>
        <v>139</v>
      </c>
      <c r="Q25" s="21">
        <v>942.23</v>
      </c>
      <c r="R25" s="25"/>
      <c r="S25" s="27"/>
      <c r="Y25" s="13"/>
      <c r="Z25" s="14"/>
    </row>
    <row r="26" spans="1:26" ht="16.149999999999999" customHeight="1" x14ac:dyDescent="0.2">
      <c r="A26" s="2"/>
      <c r="B26" s="3"/>
      <c r="C26" s="2"/>
      <c r="D26" s="2"/>
      <c r="E26" s="2"/>
      <c r="F26" s="3"/>
      <c r="G26" s="2" t="s">
        <v>40</v>
      </c>
      <c r="H26" s="3"/>
      <c r="I26" s="3" t="s">
        <v>17</v>
      </c>
      <c r="J26" s="19">
        <v>6</v>
      </c>
      <c r="K26" s="19">
        <v>3</v>
      </c>
      <c r="L26" s="19">
        <v>0</v>
      </c>
      <c r="M26" s="19">
        <f>SUM(J26:L26)</f>
        <v>9</v>
      </c>
      <c r="N26" s="19">
        <v>37</v>
      </c>
      <c r="O26" s="19"/>
      <c r="P26" s="19">
        <f t="shared" ref="P26:P33" si="2">SUM(M26:N26)</f>
        <v>46</v>
      </c>
      <c r="Q26" s="21">
        <v>2560.1</v>
      </c>
      <c r="R26" s="25"/>
      <c r="S26" s="27"/>
      <c r="Y26" s="13"/>
      <c r="Z26" s="14"/>
    </row>
    <row r="27" spans="1:26" ht="16.149999999999999" customHeight="1" x14ac:dyDescent="0.2">
      <c r="A27" s="2"/>
      <c r="B27" s="3"/>
      <c r="C27" s="2"/>
      <c r="D27" s="2"/>
      <c r="E27" s="2"/>
      <c r="F27" s="3"/>
      <c r="G27" s="2" t="s">
        <v>36</v>
      </c>
      <c r="H27" s="3"/>
      <c r="I27" s="3" t="s">
        <v>18</v>
      </c>
      <c r="J27" s="19">
        <v>26</v>
      </c>
      <c r="K27" s="19">
        <v>52</v>
      </c>
      <c r="L27" s="19">
        <v>1</v>
      </c>
      <c r="M27" s="19">
        <f>SUM(J27:L27)</f>
        <v>79</v>
      </c>
      <c r="N27" s="19">
        <v>38</v>
      </c>
      <c r="O27" s="19"/>
      <c r="P27" s="19">
        <f t="shared" si="2"/>
        <v>117</v>
      </c>
      <c r="Q27" s="21">
        <v>9642.19</v>
      </c>
      <c r="R27" s="25"/>
      <c r="S27" s="27"/>
      <c r="Y27" s="13"/>
      <c r="Z27" s="14"/>
    </row>
    <row r="28" spans="1:26" ht="16.149999999999999" customHeight="1" x14ac:dyDescent="0.2">
      <c r="A28" s="2"/>
      <c r="B28" s="3"/>
      <c r="C28" s="2"/>
      <c r="D28" s="2"/>
      <c r="E28" s="2"/>
      <c r="F28" s="3"/>
      <c r="G28" s="2"/>
      <c r="H28" s="3"/>
      <c r="I28" s="3" t="s">
        <v>33</v>
      </c>
      <c r="J28" s="19">
        <v>1</v>
      </c>
      <c r="K28" s="19">
        <v>5</v>
      </c>
      <c r="L28" s="19">
        <v>1</v>
      </c>
      <c r="M28" s="19">
        <f>SUM(J28:L28)</f>
        <v>7</v>
      </c>
      <c r="N28" s="19">
        <v>36</v>
      </c>
      <c r="O28" s="19"/>
      <c r="P28" s="19">
        <f t="shared" si="2"/>
        <v>43</v>
      </c>
      <c r="Q28" s="21">
        <v>11310.82</v>
      </c>
      <c r="R28" s="25"/>
      <c r="S28" s="27"/>
      <c r="Y28" s="13"/>
      <c r="Z28" s="14"/>
    </row>
    <row r="29" spans="1:26" ht="16.149999999999999" customHeight="1" x14ac:dyDescent="0.2">
      <c r="A29" s="2"/>
      <c r="B29" s="3"/>
      <c r="C29" s="2"/>
      <c r="D29" s="4"/>
      <c r="E29" s="4"/>
      <c r="F29" s="5"/>
      <c r="G29" s="2"/>
      <c r="H29" s="5"/>
      <c r="I29" s="5" t="s">
        <v>15</v>
      </c>
      <c r="J29" s="20">
        <f>SUM(J25:J28)</f>
        <v>46</v>
      </c>
      <c r="K29" s="20">
        <f>SUM(K25:K28)</f>
        <v>65</v>
      </c>
      <c r="L29" s="20">
        <f>SUM(L25:L28)</f>
        <v>2</v>
      </c>
      <c r="M29" s="20">
        <f>SUM(M25:M28)</f>
        <v>113</v>
      </c>
      <c r="N29" s="20">
        <f>SUM(N25:N28)</f>
        <v>232</v>
      </c>
      <c r="O29" s="20"/>
      <c r="P29" s="20">
        <f t="shared" si="2"/>
        <v>345</v>
      </c>
      <c r="Q29" s="22">
        <f>SUM(Q25:Q28)</f>
        <v>24455.34</v>
      </c>
      <c r="R29" s="25">
        <v>58937.37</v>
      </c>
      <c r="S29" s="27" t="s">
        <v>64</v>
      </c>
      <c r="Y29" s="13"/>
      <c r="Z29" s="14"/>
    </row>
    <row r="30" spans="1:26" ht="16.149999999999999" customHeight="1" x14ac:dyDescent="0.2">
      <c r="A30" s="2">
        <v>93</v>
      </c>
      <c r="B30" s="3" t="s">
        <v>29</v>
      </c>
      <c r="C30" s="2">
        <v>81</v>
      </c>
      <c r="D30" s="2">
        <v>1</v>
      </c>
      <c r="E30" s="2">
        <v>1</v>
      </c>
      <c r="F30" s="3">
        <v>2.9</v>
      </c>
      <c r="G30" s="2" t="s">
        <v>20</v>
      </c>
      <c r="H30" s="3" t="s">
        <v>31</v>
      </c>
      <c r="I30" s="3" t="s">
        <v>32</v>
      </c>
      <c r="J30" s="19">
        <v>94</v>
      </c>
      <c r="K30" s="19">
        <v>384</v>
      </c>
      <c r="L30" s="19">
        <v>21</v>
      </c>
      <c r="M30" s="19">
        <f>SUM(J30:L30)</f>
        <v>499</v>
      </c>
      <c r="N30" s="19">
        <v>366</v>
      </c>
      <c r="O30" s="19"/>
      <c r="P30" s="19">
        <f t="shared" si="2"/>
        <v>865</v>
      </c>
      <c r="Q30" s="21">
        <v>19185.86</v>
      </c>
      <c r="R30" s="25"/>
      <c r="S30" s="27"/>
      <c r="Y30" s="13"/>
      <c r="Z30" s="14"/>
    </row>
    <row r="31" spans="1:26" ht="16.149999999999999" customHeight="1" x14ac:dyDescent="0.2">
      <c r="A31" s="2"/>
      <c r="B31" s="3"/>
      <c r="C31" s="2"/>
      <c r="D31" s="2"/>
      <c r="E31" s="2"/>
      <c r="F31" s="3"/>
      <c r="G31" s="2" t="s">
        <v>42</v>
      </c>
      <c r="H31" s="3"/>
      <c r="I31" s="3" t="s">
        <v>17</v>
      </c>
      <c r="J31" s="19">
        <v>2</v>
      </c>
      <c r="K31" s="19">
        <v>27</v>
      </c>
      <c r="L31" s="19">
        <v>1</v>
      </c>
      <c r="M31" s="19">
        <f>SUM(J31:L31)</f>
        <v>30</v>
      </c>
      <c r="N31" s="19">
        <v>29</v>
      </c>
      <c r="O31" s="19"/>
      <c r="P31" s="19">
        <f t="shared" si="2"/>
        <v>59</v>
      </c>
      <c r="Q31" s="21">
        <v>5809.95</v>
      </c>
      <c r="R31" s="25"/>
      <c r="S31" s="27"/>
      <c r="Y31" s="13"/>
      <c r="Z31" s="14"/>
    </row>
    <row r="32" spans="1:26" ht="16.149999999999999" customHeight="1" x14ac:dyDescent="0.2">
      <c r="A32" s="2"/>
      <c r="B32" s="3"/>
      <c r="C32" s="2"/>
      <c r="D32" s="2"/>
      <c r="E32" s="2"/>
      <c r="F32" s="3"/>
      <c r="G32" s="2" t="s">
        <v>41</v>
      </c>
      <c r="H32" s="3"/>
      <c r="I32" s="3" t="s">
        <v>18</v>
      </c>
      <c r="J32" s="19">
        <v>0</v>
      </c>
      <c r="K32" s="19">
        <v>95</v>
      </c>
      <c r="L32" s="19">
        <v>7</v>
      </c>
      <c r="M32" s="19">
        <f>SUM(J32:L32)</f>
        <v>102</v>
      </c>
      <c r="N32" s="19">
        <v>66</v>
      </c>
      <c r="O32" s="19"/>
      <c r="P32" s="19">
        <f t="shared" si="2"/>
        <v>168</v>
      </c>
      <c r="Q32" s="21">
        <v>10843.3</v>
      </c>
      <c r="R32" s="25"/>
      <c r="S32" s="27"/>
      <c r="Y32" s="13"/>
      <c r="Z32" s="14"/>
    </row>
    <row r="33" spans="1:26" ht="16.149999999999999" customHeight="1" x14ac:dyDescent="0.2">
      <c r="A33" s="2"/>
      <c r="B33" s="3"/>
      <c r="C33" s="2"/>
      <c r="D33" s="4"/>
      <c r="E33" s="4"/>
      <c r="F33" s="5"/>
      <c r="G33" s="2"/>
      <c r="H33" s="5"/>
      <c r="I33" s="5" t="s">
        <v>15</v>
      </c>
      <c r="J33" s="20">
        <f>SUM(J30:J32)</f>
        <v>96</v>
      </c>
      <c r="K33" s="20">
        <f>SUM(K30:K32)</f>
        <v>506</v>
      </c>
      <c r="L33" s="20">
        <f>SUM(L30:L32)</f>
        <v>29</v>
      </c>
      <c r="M33" s="20">
        <f>SUM(M30:M32)</f>
        <v>631</v>
      </c>
      <c r="N33" s="20">
        <f>SUM(N30:N32)</f>
        <v>461</v>
      </c>
      <c r="O33" s="20"/>
      <c r="P33" s="20">
        <f t="shared" si="2"/>
        <v>1092</v>
      </c>
      <c r="Q33" s="22">
        <f>SUM(Q30:Q32)</f>
        <v>35839.11</v>
      </c>
      <c r="R33" s="25">
        <v>89239.38</v>
      </c>
      <c r="S33" s="27" t="s">
        <v>64</v>
      </c>
      <c r="Y33" s="13"/>
      <c r="Z33" s="14"/>
    </row>
    <row r="34" spans="1:26" ht="16.149999999999999" customHeight="1" x14ac:dyDescent="0.2">
      <c r="A34" s="2">
        <v>94</v>
      </c>
      <c r="B34" s="3" t="s">
        <v>29</v>
      </c>
      <c r="C34" s="2">
        <v>82</v>
      </c>
      <c r="D34" s="2">
        <v>4</v>
      </c>
      <c r="E34" s="2">
        <v>1</v>
      </c>
      <c r="F34" s="3">
        <v>2.0099999999999998</v>
      </c>
      <c r="G34" s="2" t="s">
        <v>20</v>
      </c>
      <c r="H34" s="3" t="s">
        <v>31</v>
      </c>
      <c r="I34" s="3" t="s">
        <v>32</v>
      </c>
      <c r="J34" s="19">
        <v>4</v>
      </c>
      <c r="K34" s="19">
        <v>30</v>
      </c>
      <c r="L34" s="19">
        <v>1</v>
      </c>
      <c r="M34" s="19">
        <f>SUM(J34:L34)</f>
        <v>35</v>
      </c>
      <c r="N34" s="19">
        <v>125</v>
      </c>
      <c r="O34" s="19"/>
      <c r="P34" s="19">
        <f>SUM(M34:O34)</f>
        <v>160</v>
      </c>
      <c r="Q34" s="21">
        <v>1443.07</v>
      </c>
      <c r="R34" s="25"/>
      <c r="S34" s="27"/>
      <c r="Y34" s="13"/>
      <c r="Z34" s="14"/>
    </row>
    <row r="35" spans="1:26" ht="16.149999999999999" customHeight="1" x14ac:dyDescent="0.2">
      <c r="A35" s="2"/>
      <c r="B35" s="3"/>
      <c r="C35" s="2"/>
      <c r="D35" s="2"/>
      <c r="E35" s="2"/>
      <c r="F35" s="3"/>
      <c r="G35" s="2" t="s">
        <v>43</v>
      </c>
      <c r="H35" s="3"/>
      <c r="I35" s="3" t="s">
        <v>17</v>
      </c>
      <c r="J35" s="19">
        <v>12</v>
      </c>
      <c r="K35" s="19">
        <v>22</v>
      </c>
      <c r="L35" s="19">
        <v>0</v>
      </c>
      <c r="M35" s="19">
        <f>SUM(J35:L35)</f>
        <v>34</v>
      </c>
      <c r="N35" s="19">
        <v>82</v>
      </c>
      <c r="O35" s="19"/>
      <c r="P35" s="19">
        <f>SUM(M35:N35)</f>
        <v>116</v>
      </c>
      <c r="Q35" s="21">
        <v>8082.76</v>
      </c>
      <c r="R35" s="25"/>
      <c r="S35" s="27"/>
      <c r="Y35" s="13"/>
      <c r="Z35" s="14"/>
    </row>
    <row r="36" spans="1:26" ht="16.149999999999999" customHeight="1" x14ac:dyDescent="0.2">
      <c r="A36" s="2"/>
      <c r="B36" s="3"/>
      <c r="C36" s="2"/>
      <c r="D36" s="2"/>
      <c r="E36" s="2"/>
      <c r="F36" s="3"/>
      <c r="G36" s="2" t="s">
        <v>36</v>
      </c>
      <c r="H36" s="3"/>
      <c r="I36" s="3" t="s">
        <v>18</v>
      </c>
      <c r="J36" s="19">
        <v>3</v>
      </c>
      <c r="K36" s="19">
        <v>23</v>
      </c>
      <c r="L36" s="19">
        <v>0</v>
      </c>
      <c r="M36" s="19">
        <f>SUM(J36:L36)</f>
        <v>26</v>
      </c>
      <c r="N36" s="19">
        <v>62</v>
      </c>
      <c r="O36" s="19"/>
      <c r="P36" s="19">
        <f>SUM(M36:N36)</f>
        <v>88</v>
      </c>
      <c r="Q36" s="21">
        <v>3113.48</v>
      </c>
      <c r="R36" s="25"/>
      <c r="S36" s="27"/>
      <c r="Y36" s="13"/>
      <c r="Z36" s="14"/>
    </row>
    <row r="37" spans="1:26" ht="16.149999999999999" customHeight="1" x14ac:dyDescent="0.2">
      <c r="A37" s="2"/>
      <c r="B37" s="3"/>
      <c r="C37" s="2"/>
      <c r="D37" s="2"/>
      <c r="E37" s="2"/>
      <c r="F37" s="3"/>
      <c r="G37" s="2"/>
      <c r="H37" s="3"/>
      <c r="I37" s="3" t="s">
        <v>33</v>
      </c>
      <c r="J37" s="19">
        <v>2</v>
      </c>
      <c r="K37" s="19">
        <v>13</v>
      </c>
      <c r="L37" s="19">
        <v>2</v>
      </c>
      <c r="M37" s="19">
        <f>SUM(J37:L37)</f>
        <v>17</v>
      </c>
      <c r="N37" s="19">
        <v>52</v>
      </c>
      <c r="O37" s="19"/>
      <c r="P37" s="19">
        <f>SUM(M37:N37)</f>
        <v>69</v>
      </c>
      <c r="Q37" s="21">
        <v>25464.31</v>
      </c>
      <c r="R37" s="25"/>
      <c r="S37" s="27"/>
      <c r="Y37" s="13"/>
      <c r="Z37" s="14"/>
    </row>
    <row r="38" spans="1:26" ht="16.149999999999999" customHeight="1" x14ac:dyDescent="0.2">
      <c r="A38" s="2"/>
      <c r="B38" s="3"/>
      <c r="C38" s="2"/>
      <c r="D38" s="4"/>
      <c r="E38" s="4"/>
      <c r="F38" s="5"/>
      <c r="G38" s="2"/>
      <c r="H38" s="5"/>
      <c r="I38" s="5" t="s">
        <v>15</v>
      </c>
      <c r="J38" s="20">
        <f>SUM(J34:J37)</f>
        <v>21</v>
      </c>
      <c r="K38" s="20">
        <f>SUM(K34:K37)</f>
        <v>88</v>
      </c>
      <c r="L38" s="20">
        <f>SUM(L34:L37)</f>
        <v>3</v>
      </c>
      <c r="M38" s="20">
        <f>SUM(M34:M37)</f>
        <v>112</v>
      </c>
      <c r="N38" s="20">
        <f>SUM(N34:N37)</f>
        <v>321</v>
      </c>
      <c r="O38" s="20"/>
      <c r="P38" s="20">
        <f>SUM(M38:N38)</f>
        <v>433</v>
      </c>
      <c r="Q38" s="22">
        <f>SUM(Q34:Q37)</f>
        <v>38103.620000000003</v>
      </c>
      <c r="R38" s="25">
        <v>76207.240000000005</v>
      </c>
      <c r="S38" s="27" t="s">
        <v>64</v>
      </c>
      <c r="Y38" s="13"/>
      <c r="Z38" s="14"/>
    </row>
    <row r="39" spans="1:26" ht="16.149999999999999" customHeight="1" x14ac:dyDescent="0.2">
      <c r="A39" s="2">
        <v>95</v>
      </c>
      <c r="B39" s="3" t="s">
        <v>29</v>
      </c>
      <c r="C39" s="2">
        <v>83</v>
      </c>
      <c r="D39" s="2">
        <v>1</v>
      </c>
      <c r="E39" s="2">
        <v>1</v>
      </c>
      <c r="F39" s="3">
        <v>4.7</v>
      </c>
      <c r="G39" s="2" t="s">
        <v>20</v>
      </c>
      <c r="H39" s="3" t="s">
        <v>31</v>
      </c>
      <c r="I39" s="3" t="s">
        <v>32</v>
      </c>
      <c r="J39" s="19">
        <v>33</v>
      </c>
      <c r="K39" s="19">
        <v>21</v>
      </c>
      <c r="L39" s="19">
        <v>1</v>
      </c>
      <c r="M39" s="19">
        <f>SUM(J39:L39)</f>
        <v>55</v>
      </c>
      <c r="N39" s="19">
        <v>337</v>
      </c>
      <c r="O39" s="19"/>
      <c r="P39" s="19">
        <f>SUM(M39:O39)</f>
        <v>392</v>
      </c>
      <c r="Q39" s="21">
        <v>2746.47</v>
      </c>
      <c r="R39" s="25"/>
      <c r="S39" s="27"/>
      <c r="Y39" s="13"/>
      <c r="Z39" s="14"/>
    </row>
    <row r="40" spans="1:26" ht="16.149999999999999" customHeight="1" x14ac:dyDescent="0.2">
      <c r="A40" s="2"/>
      <c r="B40" s="3"/>
      <c r="C40" s="2"/>
      <c r="D40" s="2"/>
      <c r="E40" s="2"/>
      <c r="F40" s="3"/>
      <c r="G40" s="2" t="s">
        <v>44</v>
      </c>
      <c r="H40" s="3"/>
      <c r="I40" s="3" t="s">
        <v>18</v>
      </c>
      <c r="J40" s="19">
        <v>6</v>
      </c>
      <c r="K40" s="19">
        <v>120</v>
      </c>
      <c r="L40" s="19">
        <v>26</v>
      </c>
      <c r="M40" s="19">
        <f>SUM(J40:L40)</f>
        <v>152</v>
      </c>
      <c r="N40" s="19">
        <v>195</v>
      </c>
      <c r="O40" s="19"/>
      <c r="P40" s="19">
        <f>SUM(M40:N40)</f>
        <v>347</v>
      </c>
      <c r="Q40" s="21">
        <v>15865.51</v>
      </c>
      <c r="R40" s="25"/>
      <c r="S40" s="27"/>
      <c r="Y40" s="13"/>
      <c r="Z40" s="14"/>
    </row>
    <row r="41" spans="1:26" ht="16.149999999999999" customHeight="1" x14ac:dyDescent="0.2">
      <c r="A41" s="2"/>
      <c r="B41" s="3"/>
      <c r="C41" s="2"/>
      <c r="D41" s="2"/>
      <c r="E41" s="2"/>
      <c r="F41" s="3"/>
      <c r="G41" s="2" t="s">
        <v>36</v>
      </c>
      <c r="H41" s="3"/>
      <c r="I41" s="3" t="s">
        <v>33</v>
      </c>
      <c r="J41" s="19">
        <v>2</v>
      </c>
      <c r="K41" s="19">
        <v>8</v>
      </c>
      <c r="L41" s="19">
        <v>1</v>
      </c>
      <c r="M41" s="19">
        <f>SUM(J41:L41)</f>
        <v>11</v>
      </c>
      <c r="N41" s="19">
        <v>21</v>
      </c>
      <c r="O41" s="19"/>
      <c r="P41" s="19">
        <f>SUM(M41:N41)</f>
        <v>32</v>
      </c>
      <c r="Q41" s="21">
        <v>16313.1</v>
      </c>
      <c r="R41" s="25"/>
      <c r="S41" s="27"/>
      <c r="Y41" s="13"/>
      <c r="Z41" s="14"/>
    </row>
    <row r="42" spans="1:26" ht="16.149999999999999" customHeight="1" x14ac:dyDescent="0.2">
      <c r="A42" s="2"/>
      <c r="B42" s="3"/>
      <c r="C42" s="2"/>
      <c r="D42" s="2"/>
      <c r="E42" s="2"/>
      <c r="F42" s="3"/>
      <c r="G42" s="2"/>
      <c r="H42" s="3"/>
      <c r="I42" s="3" t="s">
        <v>17</v>
      </c>
      <c r="J42" s="19">
        <v>33</v>
      </c>
      <c r="K42" s="19">
        <v>20</v>
      </c>
      <c r="L42" s="19">
        <v>0</v>
      </c>
      <c r="M42" s="19">
        <f>SUM(J42:L42)</f>
        <v>53</v>
      </c>
      <c r="N42" s="19">
        <v>29</v>
      </c>
      <c r="O42" s="19"/>
      <c r="P42" s="19">
        <f>SUM(M42:N42)</f>
        <v>82</v>
      </c>
      <c r="Q42" s="21">
        <v>12218.81</v>
      </c>
      <c r="R42" s="25"/>
      <c r="S42" s="27"/>
      <c r="Y42" s="13"/>
      <c r="Z42" s="14"/>
    </row>
    <row r="43" spans="1:26" ht="16.149999999999999" customHeight="1" x14ac:dyDescent="0.2">
      <c r="A43" s="2"/>
      <c r="B43" s="3"/>
      <c r="C43" s="2"/>
      <c r="D43" s="4"/>
      <c r="E43" s="4"/>
      <c r="F43" s="5"/>
      <c r="G43" s="2"/>
      <c r="H43" s="5"/>
      <c r="I43" s="5" t="s">
        <v>15</v>
      </c>
      <c r="J43" s="20">
        <f>SUM(J39:J42)</f>
        <v>74</v>
      </c>
      <c r="K43" s="20">
        <f t="shared" ref="K43:L43" si="3">SUM(K39:K42)</f>
        <v>169</v>
      </c>
      <c r="L43" s="20">
        <f t="shared" si="3"/>
        <v>28</v>
      </c>
      <c r="M43" s="20">
        <f t="shared" ref="M43" si="4">SUM(M39:M42)</f>
        <v>271</v>
      </c>
      <c r="N43" s="20">
        <f t="shared" ref="N43" si="5">SUM(N39:N42)</f>
        <v>582</v>
      </c>
      <c r="O43" s="20"/>
      <c r="P43" s="20">
        <f>SUM(M43:N43)</f>
        <v>853</v>
      </c>
      <c r="Q43" s="22">
        <f>SUM(Q39:Q42)</f>
        <v>47143.89</v>
      </c>
      <c r="R43" s="25">
        <v>132474.32999999999</v>
      </c>
      <c r="S43" s="27" t="s">
        <v>64</v>
      </c>
      <c r="Y43" s="13"/>
      <c r="Z43" s="14"/>
    </row>
    <row r="44" spans="1:26" ht="16.149999999999999" customHeight="1" x14ac:dyDescent="0.2">
      <c r="A44" s="2">
        <v>96</v>
      </c>
      <c r="B44" s="3" t="s">
        <v>29</v>
      </c>
      <c r="C44" s="2">
        <v>80</v>
      </c>
      <c r="D44" s="2">
        <v>22</v>
      </c>
      <c r="E44" s="2">
        <v>1</v>
      </c>
      <c r="F44" s="3">
        <v>0.3</v>
      </c>
      <c r="G44" s="2" t="s">
        <v>20</v>
      </c>
      <c r="H44" s="3" t="s">
        <v>31</v>
      </c>
      <c r="I44" s="3" t="s">
        <v>32</v>
      </c>
      <c r="J44" s="19">
        <v>9</v>
      </c>
      <c r="K44" s="19">
        <v>8</v>
      </c>
      <c r="L44" s="19">
        <v>0</v>
      </c>
      <c r="M44" s="19">
        <f>SUM(J44:L44)</f>
        <v>17</v>
      </c>
      <c r="N44" s="19">
        <v>37</v>
      </c>
      <c r="O44" s="19"/>
      <c r="P44" s="19">
        <f>SUM(M44:O44)</f>
        <v>54</v>
      </c>
      <c r="Q44" s="21">
        <v>760.95</v>
      </c>
      <c r="R44" s="25"/>
      <c r="S44" s="27"/>
      <c r="Y44" s="13"/>
      <c r="Z44" s="14"/>
    </row>
    <row r="45" spans="1:26" ht="16.149999999999999" customHeight="1" x14ac:dyDescent="0.2">
      <c r="A45" s="2"/>
      <c r="B45" s="3"/>
      <c r="C45" s="2"/>
      <c r="D45" s="2"/>
      <c r="E45" s="2"/>
      <c r="F45" s="3"/>
      <c r="G45" s="2" t="s">
        <v>39</v>
      </c>
      <c r="H45" s="3"/>
      <c r="I45" s="3" t="s">
        <v>18</v>
      </c>
      <c r="J45" s="19">
        <v>1</v>
      </c>
      <c r="K45" s="19">
        <v>3</v>
      </c>
      <c r="L45" s="19">
        <v>0</v>
      </c>
      <c r="M45" s="19">
        <f>SUM(J45:L45)</f>
        <v>4</v>
      </c>
      <c r="N45" s="19">
        <v>2</v>
      </c>
      <c r="O45" s="19"/>
      <c r="P45" s="19">
        <f>SUM(M45:N45)</f>
        <v>6</v>
      </c>
      <c r="Q45" s="21">
        <v>478.34</v>
      </c>
      <c r="R45" s="25"/>
      <c r="S45" s="27"/>
      <c r="Y45" s="13"/>
      <c r="Z45" s="14"/>
    </row>
    <row r="46" spans="1:26" ht="16.149999999999999" customHeight="1" x14ac:dyDescent="0.2">
      <c r="A46" s="2"/>
      <c r="B46" s="3"/>
      <c r="C46" s="2"/>
      <c r="D46" s="2"/>
      <c r="E46" s="2"/>
      <c r="F46" s="3"/>
      <c r="G46" s="2" t="s">
        <v>36</v>
      </c>
      <c r="H46" s="3"/>
      <c r="I46" s="3" t="s">
        <v>33</v>
      </c>
      <c r="J46" s="19">
        <v>0</v>
      </c>
      <c r="K46" s="19">
        <v>1</v>
      </c>
      <c r="L46" s="19">
        <v>0</v>
      </c>
      <c r="M46" s="19">
        <f>SUM(J46:L46)</f>
        <v>1</v>
      </c>
      <c r="N46" s="19">
        <v>1</v>
      </c>
      <c r="O46" s="19"/>
      <c r="P46" s="19">
        <f>SUM(M46:N46)</f>
        <v>2</v>
      </c>
      <c r="Q46" s="21">
        <v>1393.45</v>
      </c>
      <c r="R46" s="25"/>
      <c r="S46" s="27"/>
      <c r="Y46" s="13"/>
      <c r="Z46" s="14"/>
    </row>
    <row r="47" spans="1:26" ht="16.149999999999999" customHeight="1" x14ac:dyDescent="0.2">
      <c r="A47" s="2"/>
      <c r="B47" s="3"/>
      <c r="C47" s="2"/>
      <c r="D47" s="2"/>
      <c r="E47" s="2"/>
      <c r="F47" s="3"/>
      <c r="G47" s="2"/>
      <c r="H47" s="3"/>
      <c r="I47" s="3" t="s">
        <v>17</v>
      </c>
      <c r="J47" s="19">
        <v>1</v>
      </c>
      <c r="K47" s="19">
        <v>3</v>
      </c>
      <c r="L47" s="19">
        <v>0</v>
      </c>
      <c r="M47" s="19">
        <f>SUM(J47:L47)</f>
        <v>4</v>
      </c>
      <c r="N47" s="19">
        <v>1</v>
      </c>
      <c r="O47" s="19"/>
      <c r="P47" s="19">
        <f>SUM(M47:N47)</f>
        <v>5</v>
      </c>
      <c r="Q47" s="21">
        <v>798.21</v>
      </c>
      <c r="R47" s="25"/>
      <c r="S47" s="27"/>
      <c r="Y47" s="13"/>
      <c r="Z47" s="14"/>
    </row>
    <row r="48" spans="1:26" ht="16.149999999999999" customHeight="1" x14ac:dyDescent="0.2">
      <c r="A48" s="2"/>
      <c r="B48" s="3"/>
      <c r="C48" s="2"/>
      <c r="D48" s="4"/>
      <c r="E48" s="4"/>
      <c r="F48" s="5"/>
      <c r="G48" s="2"/>
      <c r="H48" s="5"/>
      <c r="I48" s="5" t="s">
        <v>15</v>
      </c>
      <c r="J48" s="20">
        <v>11</v>
      </c>
      <c r="K48" s="20">
        <v>15</v>
      </c>
      <c r="L48" s="20">
        <v>0</v>
      </c>
      <c r="M48" s="20">
        <v>26</v>
      </c>
      <c r="N48" s="20">
        <v>41</v>
      </c>
      <c r="O48" s="20"/>
      <c r="P48" s="20">
        <f>SUM(M48:N48)</f>
        <v>67</v>
      </c>
      <c r="Q48" s="22">
        <f>SUM(Q44:Q47)</f>
        <v>3430.95</v>
      </c>
      <c r="R48" s="25">
        <v>10635.95</v>
      </c>
      <c r="S48" s="27" t="s">
        <v>63</v>
      </c>
      <c r="Y48" s="13"/>
      <c r="Z48" s="14"/>
    </row>
    <row r="49" spans="1:35" ht="16.149999999999999" customHeight="1" x14ac:dyDescent="0.2">
      <c r="A49" s="2">
        <v>97</v>
      </c>
      <c r="B49" s="3" t="s">
        <v>29</v>
      </c>
      <c r="C49" s="2">
        <v>15</v>
      </c>
      <c r="D49" s="2">
        <v>2</v>
      </c>
      <c r="E49" s="2">
        <v>1</v>
      </c>
      <c r="F49" s="3">
        <v>16.5</v>
      </c>
      <c r="G49" s="2" t="s">
        <v>20</v>
      </c>
      <c r="H49" s="48" t="s">
        <v>46</v>
      </c>
      <c r="I49" s="48" t="s">
        <v>32</v>
      </c>
      <c r="J49" s="51">
        <v>0</v>
      </c>
      <c r="K49" s="51">
        <v>0</v>
      </c>
      <c r="L49" s="51">
        <v>0</v>
      </c>
      <c r="M49" s="51">
        <f>SUM(J49:L49)</f>
        <v>0</v>
      </c>
      <c r="N49" s="51">
        <v>1034</v>
      </c>
      <c r="O49" s="51"/>
      <c r="P49" s="51">
        <f>SUM(M49:N49)</f>
        <v>1034</v>
      </c>
      <c r="Q49" s="42">
        <v>579.04</v>
      </c>
      <c r="R49" s="25"/>
      <c r="S49" s="27"/>
      <c r="Y49" s="13"/>
      <c r="Z49" s="14"/>
    </row>
    <row r="50" spans="1:35" ht="16.149999999999999" customHeight="1" x14ac:dyDescent="0.2">
      <c r="A50" s="2"/>
      <c r="B50" s="3"/>
      <c r="C50" s="2"/>
      <c r="D50" s="2"/>
      <c r="E50" s="2"/>
      <c r="F50" s="3"/>
      <c r="G50" s="2" t="s">
        <v>39</v>
      </c>
      <c r="H50" s="49"/>
      <c r="I50" s="49"/>
      <c r="J50" s="52"/>
      <c r="K50" s="52"/>
      <c r="L50" s="52"/>
      <c r="M50" s="52"/>
      <c r="N50" s="52"/>
      <c r="O50" s="52"/>
      <c r="P50" s="52"/>
      <c r="Q50" s="43"/>
      <c r="R50" s="25"/>
      <c r="S50" s="27"/>
      <c r="Y50" s="13"/>
      <c r="Z50" s="14"/>
    </row>
    <row r="51" spans="1:35" ht="16.149999999999999" customHeight="1" x14ac:dyDescent="0.2">
      <c r="A51" s="2"/>
      <c r="B51" s="3"/>
      <c r="C51" s="2"/>
      <c r="D51" s="2"/>
      <c r="E51" s="2"/>
      <c r="F51" s="3"/>
      <c r="G51" s="2" t="s">
        <v>41</v>
      </c>
      <c r="H51" s="50"/>
      <c r="I51" s="50"/>
      <c r="J51" s="53"/>
      <c r="K51" s="53"/>
      <c r="L51" s="53"/>
      <c r="M51" s="53"/>
      <c r="N51" s="53"/>
      <c r="O51" s="53"/>
      <c r="P51" s="53"/>
      <c r="Q51" s="44"/>
      <c r="R51" s="25"/>
      <c r="S51" s="27"/>
      <c r="Y51" s="13"/>
      <c r="Z51" s="14"/>
    </row>
    <row r="52" spans="1:35" ht="16.149999999999999" customHeight="1" x14ac:dyDescent="0.2">
      <c r="A52" s="2"/>
      <c r="B52" s="3"/>
      <c r="C52" s="2"/>
      <c r="D52" s="4"/>
      <c r="E52" s="4"/>
      <c r="F52" s="5"/>
      <c r="G52" s="2"/>
      <c r="H52" s="5"/>
      <c r="I52" s="5" t="s">
        <v>15</v>
      </c>
      <c r="J52" s="20">
        <f>SUM(J49:J51)</f>
        <v>0</v>
      </c>
      <c r="K52" s="20">
        <f>SUM(K49:K51)</f>
        <v>0</v>
      </c>
      <c r="L52" s="20">
        <f>SUM(L49:L51)</f>
        <v>0</v>
      </c>
      <c r="M52" s="20">
        <f>SUM(M49:M51)</f>
        <v>0</v>
      </c>
      <c r="N52" s="20">
        <f>SUM(N49:N51)</f>
        <v>1034</v>
      </c>
      <c r="O52" s="20"/>
      <c r="P52" s="20">
        <f>SUM(M52:N52)</f>
        <v>1034</v>
      </c>
      <c r="Q52" s="22">
        <f>SUM(Q49:Q51)</f>
        <v>579.04</v>
      </c>
      <c r="R52" s="25">
        <v>133874.04999999999</v>
      </c>
      <c r="S52" s="27" t="s">
        <v>65</v>
      </c>
      <c r="Y52" s="13"/>
      <c r="Z52" s="14"/>
    </row>
    <row r="53" spans="1:35" s="34" customFormat="1" ht="16.149999999999999" customHeight="1" x14ac:dyDescent="0.2">
      <c r="A53" s="32">
        <v>98</v>
      </c>
      <c r="B53" s="21" t="s">
        <v>29</v>
      </c>
      <c r="C53" s="32">
        <v>15</v>
      </c>
      <c r="D53" s="32">
        <v>15</v>
      </c>
      <c r="E53" s="32">
        <v>1</v>
      </c>
      <c r="F53" s="21">
        <v>5</v>
      </c>
      <c r="G53" s="32" t="s">
        <v>20</v>
      </c>
      <c r="H53" s="42" t="s">
        <v>46</v>
      </c>
      <c r="I53" s="42" t="s">
        <v>32</v>
      </c>
      <c r="J53" s="45">
        <v>0</v>
      </c>
      <c r="K53" s="45">
        <v>0</v>
      </c>
      <c r="L53" s="45">
        <v>0</v>
      </c>
      <c r="M53" s="45">
        <f>SUM(J53:L53)</f>
        <v>0</v>
      </c>
      <c r="N53" s="45">
        <v>154</v>
      </c>
      <c r="O53" s="45"/>
      <c r="P53" s="45">
        <f>SUM(M53:N53)</f>
        <v>154</v>
      </c>
      <c r="Q53" s="42">
        <v>86.24</v>
      </c>
      <c r="R53" s="25"/>
      <c r="S53" s="33"/>
      <c r="U53" s="35"/>
      <c r="V53" s="35"/>
      <c r="W53" s="35"/>
      <c r="Y53" s="36"/>
      <c r="Z53" s="39"/>
    </row>
    <row r="54" spans="1:35" s="34" customFormat="1" ht="16.149999999999999" customHeight="1" x14ac:dyDescent="0.2">
      <c r="A54" s="32"/>
      <c r="B54" s="21"/>
      <c r="C54" s="32"/>
      <c r="D54" s="32"/>
      <c r="E54" s="32"/>
      <c r="F54" s="21"/>
      <c r="G54" s="32" t="s">
        <v>68</v>
      </c>
      <c r="H54" s="43"/>
      <c r="I54" s="43"/>
      <c r="J54" s="46"/>
      <c r="K54" s="46"/>
      <c r="L54" s="46"/>
      <c r="M54" s="46"/>
      <c r="N54" s="46"/>
      <c r="O54" s="46"/>
      <c r="P54" s="46"/>
      <c r="Q54" s="43"/>
      <c r="R54" s="25"/>
      <c r="S54" s="33"/>
      <c r="U54" s="35"/>
      <c r="V54" s="35"/>
      <c r="W54" s="35"/>
      <c r="Y54" s="36"/>
      <c r="Z54" s="39"/>
    </row>
    <row r="55" spans="1:35" s="34" customFormat="1" ht="16.149999999999999" customHeight="1" x14ac:dyDescent="0.2">
      <c r="A55" s="32"/>
      <c r="B55" s="21"/>
      <c r="C55" s="32"/>
      <c r="D55" s="32"/>
      <c r="E55" s="32"/>
      <c r="F55" s="21"/>
      <c r="G55" s="32" t="s">
        <v>34</v>
      </c>
      <c r="H55" s="44"/>
      <c r="I55" s="44"/>
      <c r="J55" s="47"/>
      <c r="K55" s="47"/>
      <c r="L55" s="47"/>
      <c r="M55" s="47"/>
      <c r="N55" s="47"/>
      <c r="O55" s="47"/>
      <c r="P55" s="47"/>
      <c r="Q55" s="44"/>
      <c r="R55" s="25"/>
      <c r="S55" s="33"/>
      <c r="U55" s="35"/>
      <c r="V55" s="35"/>
      <c r="W55" s="35"/>
      <c r="Y55" s="36"/>
      <c r="Z55" s="39"/>
    </row>
    <row r="56" spans="1:35" s="34" customFormat="1" ht="16.149999999999999" customHeight="1" x14ac:dyDescent="0.2">
      <c r="A56" s="32"/>
      <c r="B56" s="21"/>
      <c r="C56" s="32"/>
      <c r="D56" s="37"/>
      <c r="E56" s="37"/>
      <c r="F56" s="22"/>
      <c r="G56" s="32"/>
      <c r="H56" s="22"/>
      <c r="I56" s="22" t="s">
        <v>15</v>
      </c>
      <c r="J56" s="38">
        <f>SUM(J53:J55)</f>
        <v>0</v>
      </c>
      <c r="K56" s="38">
        <f>SUM(K53:K55)</f>
        <v>0</v>
      </c>
      <c r="L56" s="38">
        <f>SUM(L53:L55)</f>
        <v>0</v>
      </c>
      <c r="M56" s="38">
        <f>SUM(M53:M55)</f>
        <v>0</v>
      </c>
      <c r="N56" s="38">
        <f>SUM(N53:N55)</f>
        <v>154</v>
      </c>
      <c r="O56" s="38"/>
      <c r="P56" s="38">
        <f>SUM(M56:N56)</f>
        <v>154</v>
      </c>
      <c r="Q56" s="22">
        <v>86.24</v>
      </c>
      <c r="R56" s="25">
        <v>40479.33</v>
      </c>
      <c r="S56" s="33" t="s">
        <v>61</v>
      </c>
      <c r="U56" s="35"/>
      <c r="V56" s="35"/>
      <c r="W56" s="35"/>
      <c r="Y56" s="36"/>
      <c r="Z56" s="39"/>
    </row>
    <row r="57" spans="1:35" s="31" customFormat="1" ht="16.149999999999999" customHeight="1" x14ac:dyDescent="0.2">
      <c r="A57" s="32">
        <v>99</v>
      </c>
      <c r="B57" s="21" t="s">
        <v>29</v>
      </c>
      <c r="C57" s="32">
        <v>19</v>
      </c>
      <c r="D57" s="32">
        <v>5</v>
      </c>
      <c r="E57" s="32">
        <v>1</v>
      </c>
      <c r="F57" s="21">
        <v>3.1</v>
      </c>
      <c r="G57" s="32" t="s">
        <v>20</v>
      </c>
      <c r="H57" s="42" t="s">
        <v>46</v>
      </c>
      <c r="I57" s="42" t="s">
        <v>32</v>
      </c>
      <c r="J57" s="45">
        <v>0</v>
      </c>
      <c r="K57" s="45">
        <v>0</v>
      </c>
      <c r="L57" s="45">
        <v>0</v>
      </c>
      <c r="M57" s="45">
        <f>SUM(J57:L57)</f>
        <v>0</v>
      </c>
      <c r="N57" s="45">
        <v>161</v>
      </c>
      <c r="O57" s="45"/>
      <c r="P57" s="45">
        <f>SUM(M57:N57)</f>
        <v>161</v>
      </c>
      <c r="Q57" s="42">
        <v>90.16</v>
      </c>
      <c r="R57" s="25"/>
      <c r="S57" s="33"/>
      <c r="T57" s="34"/>
      <c r="U57" s="35"/>
      <c r="V57" s="35"/>
      <c r="W57" s="35"/>
      <c r="X57" s="34"/>
      <c r="Y57" s="36"/>
      <c r="Z57" s="39"/>
      <c r="AA57" s="34"/>
      <c r="AB57" s="34"/>
      <c r="AC57" s="34"/>
      <c r="AD57" s="34"/>
      <c r="AE57" s="34"/>
      <c r="AF57" s="34"/>
      <c r="AG57" s="34"/>
      <c r="AH57" s="34"/>
      <c r="AI57" s="34"/>
    </row>
    <row r="58" spans="1:35" s="31" customFormat="1" ht="16.149999999999999" customHeight="1" x14ac:dyDescent="0.2">
      <c r="A58" s="32"/>
      <c r="B58" s="21"/>
      <c r="C58" s="32"/>
      <c r="D58" s="32"/>
      <c r="E58" s="32"/>
      <c r="F58" s="21"/>
      <c r="G58" s="32" t="s">
        <v>69</v>
      </c>
      <c r="H58" s="43"/>
      <c r="I58" s="43"/>
      <c r="J58" s="46"/>
      <c r="K58" s="46"/>
      <c r="L58" s="46"/>
      <c r="M58" s="46"/>
      <c r="N58" s="46"/>
      <c r="O58" s="46"/>
      <c r="P58" s="46"/>
      <c r="Q58" s="43"/>
      <c r="R58" s="25"/>
      <c r="S58" s="33"/>
      <c r="T58" s="34"/>
      <c r="U58" s="35"/>
      <c r="V58" s="35"/>
      <c r="W58" s="35"/>
      <c r="X58" s="34"/>
      <c r="Y58" s="36"/>
      <c r="Z58" s="39"/>
      <c r="AA58" s="34"/>
      <c r="AB58" s="34"/>
      <c r="AC58" s="34"/>
      <c r="AD58" s="34"/>
      <c r="AE58" s="34"/>
      <c r="AF58" s="34"/>
      <c r="AG58" s="34"/>
      <c r="AH58" s="34"/>
      <c r="AI58" s="34"/>
    </row>
    <row r="59" spans="1:35" s="31" customFormat="1" ht="16.149999999999999" customHeight="1" x14ac:dyDescent="0.2">
      <c r="A59" s="32"/>
      <c r="B59" s="21"/>
      <c r="C59" s="32"/>
      <c r="D59" s="32"/>
      <c r="E59" s="32"/>
      <c r="F59" s="21"/>
      <c r="G59" s="32" t="s">
        <v>41</v>
      </c>
      <c r="H59" s="44"/>
      <c r="I59" s="44"/>
      <c r="J59" s="47"/>
      <c r="K59" s="47"/>
      <c r="L59" s="47"/>
      <c r="M59" s="47"/>
      <c r="N59" s="47"/>
      <c r="O59" s="47"/>
      <c r="P59" s="47"/>
      <c r="Q59" s="44"/>
      <c r="R59" s="25"/>
      <c r="S59" s="33"/>
      <c r="T59" s="34"/>
      <c r="U59" s="35"/>
      <c r="V59" s="35"/>
      <c r="W59" s="35"/>
      <c r="X59" s="34"/>
      <c r="Y59" s="36"/>
      <c r="Z59" s="39"/>
      <c r="AA59" s="34"/>
      <c r="AB59" s="34"/>
      <c r="AC59" s="34"/>
      <c r="AD59" s="34"/>
      <c r="AE59" s="34"/>
      <c r="AF59" s="34"/>
      <c r="AG59" s="34"/>
      <c r="AH59" s="34"/>
      <c r="AI59" s="34"/>
    </row>
    <row r="60" spans="1:35" s="31" customFormat="1" ht="16.149999999999999" customHeight="1" x14ac:dyDescent="0.2">
      <c r="A60" s="32"/>
      <c r="B60" s="21"/>
      <c r="C60" s="32"/>
      <c r="D60" s="37"/>
      <c r="E60" s="37"/>
      <c r="F60" s="22"/>
      <c r="G60" s="32"/>
      <c r="H60" s="22"/>
      <c r="I60" s="22" t="s">
        <v>15</v>
      </c>
      <c r="J60" s="38">
        <f>SUM(J57:J59)</f>
        <v>0</v>
      </c>
      <c r="K60" s="38">
        <f>SUM(K57:K59)</f>
        <v>0</v>
      </c>
      <c r="L60" s="38">
        <f>SUM(L57:L59)</f>
        <v>0</v>
      </c>
      <c r="M60" s="38">
        <f>SUM(M57:M59)</f>
        <v>0</v>
      </c>
      <c r="N60" s="38">
        <f>SUM(N57:N59)</f>
        <v>161</v>
      </c>
      <c r="O60" s="38"/>
      <c r="P60" s="38">
        <f>SUM(M60:N60)</f>
        <v>161</v>
      </c>
      <c r="Q60" s="22">
        <f>SUM(Q57:Q59)</f>
        <v>90.16</v>
      </c>
      <c r="R60" s="25">
        <v>25133</v>
      </c>
      <c r="S60" s="33" t="s">
        <v>65</v>
      </c>
      <c r="T60" s="34"/>
      <c r="U60" s="35"/>
      <c r="V60" s="35"/>
      <c r="W60" s="35"/>
      <c r="X60" s="34"/>
      <c r="Y60" s="36"/>
      <c r="Z60" s="39"/>
      <c r="AA60" s="34"/>
      <c r="AB60" s="34"/>
      <c r="AC60" s="34"/>
      <c r="AD60" s="34"/>
      <c r="AE60" s="34"/>
      <c r="AF60" s="34"/>
      <c r="AG60" s="34"/>
      <c r="AH60" s="34"/>
      <c r="AI60" s="34"/>
    </row>
    <row r="61" spans="1:35" ht="16.149999999999999" customHeight="1" x14ac:dyDescent="0.2">
      <c r="A61" s="2">
        <v>100</v>
      </c>
      <c r="B61" s="3" t="s">
        <v>29</v>
      </c>
      <c r="C61" s="2">
        <v>30</v>
      </c>
      <c r="D61" s="2">
        <v>14</v>
      </c>
      <c r="E61" s="2">
        <v>1</v>
      </c>
      <c r="F61" s="3">
        <v>20.399999999999999</v>
      </c>
      <c r="G61" s="2" t="s">
        <v>20</v>
      </c>
      <c r="H61" s="3" t="s">
        <v>46</v>
      </c>
      <c r="I61" s="3" t="s">
        <v>50</v>
      </c>
      <c r="J61" s="19">
        <v>13</v>
      </c>
      <c r="K61" s="19">
        <v>178</v>
      </c>
      <c r="L61" s="19">
        <v>5</v>
      </c>
      <c r="M61" s="19">
        <f>SUM(J61:L61)</f>
        <v>196</v>
      </c>
      <c r="N61" s="19">
        <v>681</v>
      </c>
      <c r="O61" s="19"/>
      <c r="P61" s="19">
        <f>SUM(M61:N61)</f>
        <v>877</v>
      </c>
      <c r="Q61" s="21">
        <v>11164.6</v>
      </c>
      <c r="R61" s="25"/>
      <c r="S61" s="27"/>
      <c r="Y61" s="13"/>
      <c r="Z61" s="14"/>
    </row>
    <row r="62" spans="1:35" ht="16.149999999999999" customHeight="1" x14ac:dyDescent="0.2">
      <c r="A62" s="2"/>
      <c r="B62" s="3"/>
      <c r="C62" s="2"/>
      <c r="D62" s="2"/>
      <c r="E62" s="2"/>
      <c r="F62" s="3"/>
      <c r="G62" s="2" t="s">
        <v>49</v>
      </c>
      <c r="H62" s="3"/>
      <c r="I62" s="3" t="s">
        <v>17</v>
      </c>
      <c r="J62" s="19">
        <v>0</v>
      </c>
      <c r="K62" s="19">
        <v>19</v>
      </c>
      <c r="L62" s="19">
        <v>2</v>
      </c>
      <c r="M62" s="19">
        <f>SUM(J62:L62)</f>
        <v>21</v>
      </c>
      <c r="N62" s="19">
        <v>89</v>
      </c>
      <c r="O62" s="19"/>
      <c r="P62" s="19">
        <f>SUM(M62:N62)</f>
        <v>110</v>
      </c>
      <c r="Q62" s="21">
        <v>2300.14</v>
      </c>
      <c r="R62" s="25"/>
      <c r="S62" s="27"/>
      <c r="Y62" s="13"/>
      <c r="Z62" s="14"/>
    </row>
    <row r="63" spans="1:35" ht="16.149999999999999" customHeight="1" x14ac:dyDescent="0.2">
      <c r="A63" s="2"/>
      <c r="B63" s="3"/>
      <c r="C63" s="2"/>
      <c r="D63" s="4"/>
      <c r="E63" s="4"/>
      <c r="F63" s="5"/>
      <c r="G63" s="2" t="s">
        <v>34</v>
      </c>
      <c r="H63" s="5"/>
      <c r="I63" s="5" t="s">
        <v>15</v>
      </c>
      <c r="J63" s="20">
        <f>SUM(J61:J62)</f>
        <v>13</v>
      </c>
      <c r="K63" s="20">
        <f>SUM(K61:K62)</f>
        <v>197</v>
      </c>
      <c r="L63" s="20">
        <f>SUM(L61:L62)</f>
        <v>7</v>
      </c>
      <c r="M63" s="20">
        <f>SUM(M61:M62)</f>
        <v>217</v>
      </c>
      <c r="N63" s="20">
        <f>SUM(N61:N62)</f>
        <v>770</v>
      </c>
      <c r="O63" s="20"/>
      <c r="P63" s="20">
        <f>SUM(M63:N63)</f>
        <v>987</v>
      </c>
      <c r="Q63" s="22">
        <f>SUM(Q61:Q62)</f>
        <v>13464.74</v>
      </c>
      <c r="R63" s="25">
        <v>178273.16</v>
      </c>
      <c r="S63" s="27" t="s">
        <v>61</v>
      </c>
      <c r="Y63" s="13"/>
      <c r="Z63" s="14"/>
    </row>
    <row r="64" spans="1:35" ht="16.149999999999999" customHeight="1" x14ac:dyDescent="0.2">
      <c r="A64" s="2">
        <v>101</v>
      </c>
      <c r="B64" s="3" t="s">
        <v>29</v>
      </c>
      <c r="C64" s="2">
        <v>36</v>
      </c>
      <c r="D64" s="2">
        <v>20</v>
      </c>
      <c r="E64" s="2">
        <v>1</v>
      </c>
      <c r="F64" s="3">
        <v>26</v>
      </c>
      <c r="G64" s="2" t="s">
        <v>20</v>
      </c>
      <c r="H64" s="48" t="s">
        <v>46</v>
      </c>
      <c r="I64" s="48" t="s">
        <v>17</v>
      </c>
      <c r="J64" s="51">
        <v>4</v>
      </c>
      <c r="K64" s="51">
        <v>119</v>
      </c>
      <c r="L64" s="51">
        <v>11</v>
      </c>
      <c r="M64" s="51">
        <f>SUM(J64:L64)</f>
        <v>134</v>
      </c>
      <c r="N64" s="51">
        <v>499</v>
      </c>
      <c r="O64" s="51"/>
      <c r="P64" s="51">
        <f>SUM(M64:N64)</f>
        <v>633</v>
      </c>
      <c r="Q64" s="42">
        <v>14420.37</v>
      </c>
      <c r="R64" s="25"/>
      <c r="S64" s="27"/>
      <c r="Y64" s="13"/>
      <c r="Z64" s="14"/>
    </row>
    <row r="65" spans="1:26" ht="16.149999999999999" customHeight="1" x14ac:dyDescent="0.2">
      <c r="A65" s="2"/>
      <c r="B65" s="3"/>
      <c r="C65" s="2"/>
      <c r="D65" s="2"/>
      <c r="E65" s="2"/>
      <c r="F65" s="3"/>
      <c r="G65" s="2" t="s">
        <v>51</v>
      </c>
      <c r="H65" s="49"/>
      <c r="I65" s="49"/>
      <c r="J65" s="52"/>
      <c r="K65" s="52"/>
      <c r="L65" s="52"/>
      <c r="M65" s="52"/>
      <c r="N65" s="52"/>
      <c r="O65" s="52"/>
      <c r="P65" s="52"/>
      <c r="Q65" s="43"/>
      <c r="R65" s="25"/>
      <c r="S65" s="27"/>
      <c r="Y65" s="13"/>
      <c r="Z65" s="14"/>
    </row>
    <row r="66" spans="1:26" ht="16.149999999999999" customHeight="1" x14ac:dyDescent="0.2">
      <c r="A66" s="2"/>
      <c r="B66" s="3"/>
      <c r="C66" s="2"/>
      <c r="D66" s="2"/>
      <c r="E66" s="2"/>
      <c r="F66" s="3"/>
      <c r="G66" s="2" t="s">
        <v>34</v>
      </c>
      <c r="H66" s="50"/>
      <c r="I66" s="50"/>
      <c r="J66" s="53"/>
      <c r="K66" s="53"/>
      <c r="L66" s="53"/>
      <c r="M66" s="53"/>
      <c r="N66" s="53"/>
      <c r="O66" s="53"/>
      <c r="P66" s="53"/>
      <c r="Q66" s="44"/>
      <c r="R66" s="25"/>
      <c r="S66" s="27"/>
      <c r="Y66" s="13"/>
      <c r="Z66" s="14"/>
    </row>
    <row r="67" spans="1:26" ht="16.149999999999999" customHeight="1" x14ac:dyDescent="0.2">
      <c r="A67" s="2"/>
      <c r="B67" s="3"/>
      <c r="C67" s="2"/>
      <c r="D67" s="4"/>
      <c r="E67" s="4"/>
      <c r="F67" s="5"/>
      <c r="G67" s="2"/>
      <c r="H67" s="5"/>
      <c r="I67" s="5" t="s">
        <v>15</v>
      </c>
      <c r="J67" s="20">
        <f>SUM(J64:J66)</f>
        <v>4</v>
      </c>
      <c r="K67" s="20">
        <f>SUM(K64:K66)</f>
        <v>119</v>
      </c>
      <c r="L67" s="20">
        <f>SUM(L64:L66)</f>
        <v>11</v>
      </c>
      <c r="M67" s="20">
        <f>SUM(M64:M66)</f>
        <v>134</v>
      </c>
      <c r="N67" s="20">
        <f>SUM(N64:N66)</f>
        <v>499</v>
      </c>
      <c r="O67" s="20"/>
      <c r="P67" s="20">
        <f>SUM(M67:N67)</f>
        <v>633</v>
      </c>
      <c r="Q67" s="22">
        <f>SUM(Q64:Q66)</f>
        <v>14420.37</v>
      </c>
      <c r="R67" s="25">
        <v>224380.96</v>
      </c>
      <c r="S67" s="27" t="s">
        <v>61</v>
      </c>
      <c r="Y67" s="13"/>
      <c r="Z67" s="14"/>
    </row>
    <row r="68" spans="1:26" ht="16.149999999999999" customHeight="1" x14ac:dyDescent="0.2">
      <c r="A68" s="2">
        <v>102</v>
      </c>
      <c r="B68" s="3" t="s">
        <v>29</v>
      </c>
      <c r="C68" s="2">
        <v>15</v>
      </c>
      <c r="D68" s="2">
        <v>14</v>
      </c>
      <c r="E68" s="2">
        <v>1</v>
      </c>
      <c r="F68" s="3">
        <v>14.5</v>
      </c>
      <c r="G68" s="2" t="s">
        <v>20</v>
      </c>
      <c r="H68" s="48" t="s">
        <v>46</v>
      </c>
      <c r="I68" s="48" t="s">
        <v>32</v>
      </c>
      <c r="J68" s="51">
        <v>17</v>
      </c>
      <c r="K68" s="51">
        <v>73</v>
      </c>
      <c r="L68" s="51">
        <v>1</v>
      </c>
      <c r="M68" s="51">
        <f>SUM(J68:L68)</f>
        <v>91</v>
      </c>
      <c r="N68" s="51">
        <v>784</v>
      </c>
      <c r="O68" s="51"/>
      <c r="P68" s="51">
        <f>SUM(M68:N68)</f>
        <v>875</v>
      </c>
      <c r="Q68" s="42">
        <v>2089.79</v>
      </c>
      <c r="R68" s="25"/>
      <c r="S68" s="27"/>
      <c r="Y68" s="13"/>
      <c r="Z68" s="14"/>
    </row>
    <row r="69" spans="1:26" ht="16.149999999999999" customHeight="1" x14ac:dyDescent="0.2">
      <c r="A69" s="2"/>
      <c r="B69" s="3"/>
      <c r="C69" s="2"/>
      <c r="D69" s="2"/>
      <c r="E69" s="2"/>
      <c r="F69" s="3"/>
      <c r="G69" s="2" t="s">
        <v>52</v>
      </c>
      <c r="H69" s="49"/>
      <c r="I69" s="49"/>
      <c r="J69" s="52"/>
      <c r="K69" s="52"/>
      <c r="L69" s="52"/>
      <c r="M69" s="52"/>
      <c r="N69" s="52"/>
      <c r="O69" s="52"/>
      <c r="P69" s="52"/>
      <c r="Q69" s="43"/>
      <c r="R69" s="25"/>
      <c r="S69" s="27"/>
      <c r="Y69" s="13"/>
      <c r="Z69" s="14"/>
    </row>
    <row r="70" spans="1:26" ht="16.149999999999999" customHeight="1" x14ac:dyDescent="0.2">
      <c r="A70" s="2"/>
      <c r="B70" s="3"/>
      <c r="C70" s="2"/>
      <c r="D70" s="2"/>
      <c r="E70" s="2"/>
      <c r="F70" s="3"/>
      <c r="G70" s="2" t="s">
        <v>36</v>
      </c>
      <c r="H70" s="50"/>
      <c r="I70" s="50"/>
      <c r="J70" s="53"/>
      <c r="K70" s="53"/>
      <c r="L70" s="53"/>
      <c r="M70" s="53"/>
      <c r="N70" s="53"/>
      <c r="O70" s="53"/>
      <c r="P70" s="53"/>
      <c r="Q70" s="44"/>
      <c r="R70" s="25"/>
      <c r="S70" s="27"/>
      <c r="Y70" s="13"/>
      <c r="Z70" s="14"/>
    </row>
    <row r="71" spans="1:26" ht="16.149999999999999" customHeight="1" x14ac:dyDescent="0.2">
      <c r="A71" s="2"/>
      <c r="B71" s="3"/>
      <c r="C71" s="2"/>
      <c r="D71" s="4"/>
      <c r="E71" s="4"/>
      <c r="F71" s="5"/>
      <c r="G71" s="2"/>
      <c r="H71" s="5"/>
      <c r="I71" s="5" t="s">
        <v>15</v>
      </c>
      <c r="J71" s="20">
        <f>SUM(J68:J70)</f>
        <v>17</v>
      </c>
      <c r="K71" s="20">
        <f>SUM(K68:K70)</f>
        <v>73</v>
      </c>
      <c r="L71" s="20">
        <f>SUM(L68:L70)</f>
        <v>1</v>
      </c>
      <c r="M71" s="20">
        <f>SUM(M68:M70)</f>
        <v>91</v>
      </c>
      <c r="N71" s="20">
        <f>SUM(N68:N70)</f>
        <v>784</v>
      </c>
      <c r="O71" s="20"/>
      <c r="P71" s="20">
        <f>SUM(M71:N71)</f>
        <v>875</v>
      </c>
      <c r="Q71" s="22">
        <f>SUM(Q68:Q70)</f>
        <v>2089.79</v>
      </c>
      <c r="R71" s="25">
        <v>119243.42</v>
      </c>
      <c r="S71" s="27" t="s">
        <v>65</v>
      </c>
      <c r="Y71" s="13"/>
      <c r="Z71" s="14"/>
    </row>
    <row r="72" spans="1:26" ht="16.149999999999999" customHeight="1" x14ac:dyDescent="0.2">
      <c r="A72" s="2">
        <v>103</v>
      </c>
      <c r="B72" s="3" t="s">
        <v>29</v>
      </c>
      <c r="C72" s="2">
        <v>15</v>
      </c>
      <c r="D72" s="2">
        <v>4</v>
      </c>
      <c r="E72" s="2">
        <v>1</v>
      </c>
      <c r="F72" s="3">
        <v>7</v>
      </c>
      <c r="G72" s="2" t="s">
        <v>20</v>
      </c>
      <c r="H72" s="48" t="s">
        <v>46</v>
      </c>
      <c r="I72" s="48" t="s">
        <v>32</v>
      </c>
      <c r="J72" s="51">
        <v>8</v>
      </c>
      <c r="K72" s="51">
        <v>43</v>
      </c>
      <c r="L72" s="51">
        <v>1</v>
      </c>
      <c r="M72" s="51">
        <f>SUM(J72:L72)</f>
        <v>52</v>
      </c>
      <c r="N72" s="51">
        <v>468</v>
      </c>
      <c r="O72" s="51"/>
      <c r="P72" s="51">
        <f>SUM(M72:N72)</f>
        <v>520</v>
      </c>
      <c r="Q72" s="42">
        <v>1192.53</v>
      </c>
      <c r="R72" s="25"/>
      <c r="S72" s="27"/>
      <c r="Y72" s="13"/>
      <c r="Z72" s="14"/>
    </row>
    <row r="73" spans="1:26" ht="16.149999999999999" customHeight="1" x14ac:dyDescent="0.2">
      <c r="A73" s="2"/>
      <c r="B73" s="3"/>
      <c r="C73" s="2"/>
      <c r="D73" s="2"/>
      <c r="E73" s="2"/>
      <c r="F73" s="3"/>
      <c r="G73" s="2" t="s">
        <v>53</v>
      </c>
      <c r="H73" s="49"/>
      <c r="I73" s="49"/>
      <c r="J73" s="52"/>
      <c r="K73" s="52"/>
      <c r="L73" s="52"/>
      <c r="M73" s="52"/>
      <c r="N73" s="52"/>
      <c r="O73" s="52"/>
      <c r="P73" s="52"/>
      <c r="Q73" s="43"/>
      <c r="R73" s="25"/>
      <c r="S73" s="27"/>
      <c r="Y73" s="13"/>
      <c r="Z73" s="14"/>
    </row>
    <row r="74" spans="1:26" ht="16.149999999999999" customHeight="1" x14ac:dyDescent="0.2">
      <c r="A74" s="2"/>
      <c r="B74" s="3"/>
      <c r="C74" s="2"/>
      <c r="D74" s="2"/>
      <c r="E74" s="2"/>
      <c r="F74" s="3"/>
      <c r="G74" s="2" t="s">
        <v>36</v>
      </c>
      <c r="H74" s="50"/>
      <c r="I74" s="50"/>
      <c r="J74" s="53"/>
      <c r="K74" s="53"/>
      <c r="L74" s="53"/>
      <c r="M74" s="53"/>
      <c r="N74" s="53"/>
      <c r="O74" s="53"/>
      <c r="P74" s="53"/>
      <c r="Q74" s="44"/>
      <c r="R74" s="25"/>
      <c r="S74" s="27"/>
      <c r="Y74" s="13"/>
      <c r="Z74" s="14"/>
    </row>
    <row r="75" spans="1:26" ht="16.149999999999999" customHeight="1" x14ac:dyDescent="0.2">
      <c r="A75" s="2"/>
      <c r="B75" s="3"/>
      <c r="C75" s="2"/>
      <c r="D75" s="4"/>
      <c r="E75" s="4"/>
      <c r="F75" s="5"/>
      <c r="G75" s="2"/>
      <c r="H75" s="5"/>
      <c r="I75" s="5" t="s">
        <v>15</v>
      </c>
      <c r="J75" s="20">
        <f>SUM(J72:J74)</f>
        <v>8</v>
      </c>
      <c r="K75" s="20">
        <f>SUM(K72:K74)</f>
        <v>43</v>
      </c>
      <c r="L75" s="20">
        <f>SUM(L72:L74)</f>
        <v>1</v>
      </c>
      <c r="M75" s="20">
        <f>SUM(M72:M74)</f>
        <v>52</v>
      </c>
      <c r="N75" s="20">
        <f>SUM(N72:N74)</f>
        <v>468</v>
      </c>
      <c r="O75" s="20"/>
      <c r="P75" s="20">
        <f t="shared" ref="P75:P82" si="6">SUM(M75:N75)</f>
        <v>520</v>
      </c>
      <c r="Q75" s="22">
        <f>SUM(Q72:Q74)</f>
        <v>1192.53</v>
      </c>
      <c r="R75" s="25">
        <v>57742.3</v>
      </c>
      <c r="S75" s="27" t="s">
        <v>65</v>
      </c>
      <c r="Y75" s="13"/>
      <c r="Z75" s="14"/>
    </row>
    <row r="76" spans="1:26" ht="16.149999999999999" customHeight="1" x14ac:dyDescent="0.2">
      <c r="A76" s="2">
        <v>104</v>
      </c>
      <c r="B76" s="3" t="s">
        <v>29</v>
      </c>
      <c r="C76" s="2">
        <v>41</v>
      </c>
      <c r="D76" s="2">
        <v>4</v>
      </c>
      <c r="E76" s="2">
        <v>1</v>
      </c>
      <c r="F76" s="3">
        <v>14.5</v>
      </c>
      <c r="G76" s="2" t="s">
        <v>54</v>
      </c>
      <c r="H76" s="3" t="s">
        <v>46</v>
      </c>
      <c r="I76" s="3" t="s">
        <v>33</v>
      </c>
      <c r="J76" s="19">
        <v>3</v>
      </c>
      <c r="K76" s="19">
        <v>39</v>
      </c>
      <c r="L76" s="19">
        <v>9</v>
      </c>
      <c r="M76" s="19">
        <f>SUM(J76:L76)</f>
        <v>51</v>
      </c>
      <c r="N76" s="19">
        <v>1724</v>
      </c>
      <c r="O76" s="19"/>
      <c r="P76" s="19">
        <f t="shared" si="6"/>
        <v>1775</v>
      </c>
      <c r="Q76" s="21">
        <v>78084.509999999995</v>
      </c>
      <c r="R76" s="25"/>
      <c r="S76" s="27"/>
      <c r="Y76" s="13"/>
      <c r="Z76" s="14"/>
    </row>
    <row r="77" spans="1:26" ht="16.149999999999999" customHeight="1" x14ac:dyDescent="0.2">
      <c r="A77" s="2"/>
      <c r="B77" s="3"/>
      <c r="C77" s="2"/>
      <c r="D77" s="2"/>
      <c r="E77" s="2"/>
      <c r="F77" s="3"/>
      <c r="G77" s="2" t="s">
        <v>55</v>
      </c>
      <c r="H77" s="3"/>
      <c r="I77" s="3" t="s">
        <v>32</v>
      </c>
      <c r="J77" s="19">
        <v>0</v>
      </c>
      <c r="K77" s="19">
        <v>0</v>
      </c>
      <c r="L77" s="19">
        <v>0</v>
      </c>
      <c r="M77" s="19">
        <f>SUM(J77:L77)</f>
        <v>0</v>
      </c>
      <c r="N77" s="19">
        <v>120</v>
      </c>
      <c r="O77" s="19"/>
      <c r="P77" s="19">
        <f t="shared" si="6"/>
        <v>120</v>
      </c>
      <c r="Q77" s="21">
        <v>67.2</v>
      </c>
      <c r="R77" s="25"/>
      <c r="S77" s="27"/>
      <c r="Y77" s="13"/>
      <c r="Z77" s="14"/>
    </row>
    <row r="78" spans="1:26" ht="16.149999999999999" customHeight="1" x14ac:dyDescent="0.2">
      <c r="A78" s="2"/>
      <c r="B78" s="3"/>
      <c r="C78" s="2"/>
      <c r="D78" s="4"/>
      <c r="E78" s="4"/>
      <c r="F78" s="5"/>
      <c r="G78" s="2" t="s">
        <v>56</v>
      </c>
      <c r="H78" s="5"/>
      <c r="I78" s="5" t="s">
        <v>15</v>
      </c>
      <c r="J78" s="20">
        <f>SUM(J76:J77)</f>
        <v>3</v>
      </c>
      <c r="K78" s="20">
        <f>SUM(K76:K77)</f>
        <v>39</v>
      </c>
      <c r="L78" s="20">
        <f>SUM(L76:L77)</f>
        <v>9</v>
      </c>
      <c r="M78" s="20">
        <f>SUM(M76:M77)</f>
        <v>51</v>
      </c>
      <c r="N78" s="20">
        <f>SUM(N76:N77)</f>
        <v>1844</v>
      </c>
      <c r="O78" s="20"/>
      <c r="P78" s="20">
        <f t="shared" si="6"/>
        <v>1895</v>
      </c>
      <c r="Q78" s="22">
        <f>SUM(Q76:Q77)</f>
        <v>78151.709999999992</v>
      </c>
      <c r="R78" s="25">
        <v>195379.28</v>
      </c>
      <c r="S78" s="27" t="s">
        <v>61</v>
      </c>
      <c r="Y78" s="13"/>
      <c r="Z78" s="14"/>
    </row>
    <row r="79" spans="1:26" ht="16.149999999999999" customHeight="1" x14ac:dyDescent="0.2">
      <c r="A79" s="2">
        <v>105</v>
      </c>
      <c r="B79" s="3" t="s">
        <v>29</v>
      </c>
      <c r="C79" s="2">
        <v>85</v>
      </c>
      <c r="D79" s="2">
        <v>4</v>
      </c>
      <c r="E79" s="2">
        <v>1</v>
      </c>
      <c r="F79" s="3">
        <v>6</v>
      </c>
      <c r="G79" s="2" t="s">
        <v>20</v>
      </c>
      <c r="H79" s="3" t="s">
        <v>46</v>
      </c>
      <c r="I79" s="3" t="s">
        <v>17</v>
      </c>
      <c r="J79" s="19">
        <v>31</v>
      </c>
      <c r="K79" s="19">
        <v>53</v>
      </c>
      <c r="L79" s="19">
        <v>0</v>
      </c>
      <c r="M79" s="19">
        <f>SUM(J79:L79)</f>
        <v>84</v>
      </c>
      <c r="N79" s="19">
        <v>138</v>
      </c>
      <c r="O79" s="19"/>
      <c r="P79" s="19">
        <f t="shared" si="6"/>
        <v>222</v>
      </c>
      <c r="Q79" s="21">
        <v>9117.0499999999993</v>
      </c>
      <c r="R79" s="25"/>
      <c r="S79" s="27"/>
      <c r="Y79" s="13"/>
      <c r="Z79" s="14"/>
    </row>
    <row r="80" spans="1:26" ht="16.149999999999999" customHeight="1" x14ac:dyDescent="0.2">
      <c r="A80" s="2"/>
      <c r="B80" s="3"/>
      <c r="C80" s="2"/>
      <c r="D80" s="2"/>
      <c r="E80" s="2"/>
      <c r="F80" s="3"/>
      <c r="G80" s="2" t="s">
        <v>57</v>
      </c>
      <c r="H80" s="3"/>
      <c r="I80" s="3" t="s">
        <v>32</v>
      </c>
      <c r="J80" s="19">
        <v>14</v>
      </c>
      <c r="K80" s="19">
        <v>24</v>
      </c>
      <c r="L80" s="19">
        <v>0</v>
      </c>
      <c r="M80" s="19">
        <f>SUM(J80:L80)</f>
        <v>38</v>
      </c>
      <c r="N80" s="19">
        <v>297</v>
      </c>
      <c r="O80" s="19"/>
      <c r="P80" s="19">
        <f t="shared" si="6"/>
        <v>335</v>
      </c>
      <c r="Q80" s="21">
        <v>896.24</v>
      </c>
      <c r="R80" s="25"/>
      <c r="S80" s="27"/>
      <c r="Y80" s="13"/>
      <c r="Z80" s="14"/>
    </row>
    <row r="81" spans="1:26" ht="16.149999999999999" customHeight="1" x14ac:dyDescent="0.2">
      <c r="A81" s="2"/>
      <c r="B81" s="3"/>
      <c r="C81" s="2"/>
      <c r="D81" s="2"/>
      <c r="E81" s="2"/>
      <c r="F81" s="3"/>
      <c r="G81" s="2" t="s">
        <v>58</v>
      </c>
      <c r="H81" s="3"/>
      <c r="I81" s="3" t="s">
        <v>33</v>
      </c>
      <c r="J81" s="19">
        <v>3</v>
      </c>
      <c r="K81" s="19">
        <v>6</v>
      </c>
      <c r="L81" s="19">
        <v>2</v>
      </c>
      <c r="M81" s="19">
        <f>SUM(J81:L81)</f>
        <v>11</v>
      </c>
      <c r="N81" s="19">
        <v>38</v>
      </c>
      <c r="O81" s="19"/>
      <c r="P81" s="19">
        <f t="shared" si="6"/>
        <v>49</v>
      </c>
      <c r="Q81" s="21">
        <v>8176.82</v>
      </c>
      <c r="R81" s="25"/>
      <c r="S81" s="27"/>
      <c r="Y81" s="13"/>
      <c r="Z81" s="14"/>
    </row>
    <row r="82" spans="1:26" ht="16.149999999999999" customHeight="1" x14ac:dyDescent="0.2">
      <c r="A82" s="2"/>
      <c r="B82" s="3"/>
      <c r="C82" s="2"/>
      <c r="D82" s="4"/>
      <c r="E82" s="4"/>
      <c r="F82" s="5"/>
      <c r="G82" s="2"/>
      <c r="H82" s="5"/>
      <c r="I82" s="5" t="s">
        <v>15</v>
      </c>
      <c r="J82" s="20">
        <f>SUM(J79:J81)</f>
        <v>48</v>
      </c>
      <c r="K82" s="20">
        <f>SUM(K79:K81)</f>
        <v>83</v>
      </c>
      <c r="L82" s="20">
        <f>SUM(L79:L81)</f>
        <v>2</v>
      </c>
      <c r="M82" s="20">
        <f>SUM(M79:M81)</f>
        <v>133</v>
      </c>
      <c r="N82" s="20">
        <f>SUM(N79:N81)</f>
        <v>473</v>
      </c>
      <c r="O82" s="20"/>
      <c r="P82" s="20">
        <f t="shared" si="6"/>
        <v>606</v>
      </c>
      <c r="Q82" s="22">
        <f>SUM(Q79:Q81)</f>
        <v>18190.11</v>
      </c>
      <c r="R82" s="25">
        <v>66757.7</v>
      </c>
      <c r="S82" s="27" t="s">
        <v>66</v>
      </c>
      <c r="Y82" s="13"/>
      <c r="Z82" s="14"/>
    </row>
    <row r="83" spans="1:26" ht="16.149999999999999" customHeight="1" x14ac:dyDescent="0.2">
      <c r="A83" s="2">
        <v>106</v>
      </c>
      <c r="B83" s="3" t="s">
        <v>45</v>
      </c>
      <c r="C83" s="2">
        <v>68</v>
      </c>
      <c r="D83" s="2">
        <v>9</v>
      </c>
      <c r="E83" s="2">
        <v>1</v>
      </c>
      <c r="F83" s="3">
        <v>5.8</v>
      </c>
      <c r="G83" s="2" t="s">
        <v>20</v>
      </c>
      <c r="H83" s="3" t="s">
        <v>46</v>
      </c>
      <c r="I83" s="3" t="s">
        <v>32</v>
      </c>
      <c r="J83" s="19">
        <v>6</v>
      </c>
      <c r="K83" s="19">
        <v>7</v>
      </c>
      <c r="L83" s="19">
        <v>0</v>
      </c>
      <c r="M83" s="19">
        <f>SUM(J83:L83)</f>
        <v>13</v>
      </c>
      <c r="N83" s="19">
        <v>107</v>
      </c>
      <c r="O83" s="19"/>
      <c r="P83" s="19">
        <f t="shared" ref="P83:P85" si="7">SUM(M83:N83)</f>
        <v>120</v>
      </c>
      <c r="Q83" s="21">
        <v>316.13</v>
      </c>
      <c r="R83" s="25"/>
      <c r="S83" s="27"/>
      <c r="Y83" s="13"/>
      <c r="Z83" s="14"/>
    </row>
    <row r="84" spans="1:26" ht="16.149999999999999" customHeight="1" x14ac:dyDescent="0.2">
      <c r="A84" s="2"/>
      <c r="B84" s="3"/>
      <c r="C84" s="2"/>
      <c r="D84" s="2"/>
      <c r="E84" s="2"/>
      <c r="F84" s="3"/>
      <c r="G84" s="2" t="s">
        <v>48</v>
      </c>
      <c r="H84" s="3"/>
      <c r="I84" s="3" t="s">
        <v>18</v>
      </c>
      <c r="J84" s="19">
        <v>65</v>
      </c>
      <c r="K84" s="19">
        <v>90</v>
      </c>
      <c r="L84" s="19">
        <v>0</v>
      </c>
      <c r="M84" s="19">
        <f>SUM(J84:L84)</f>
        <v>155</v>
      </c>
      <c r="N84" s="19">
        <v>87</v>
      </c>
      <c r="O84" s="19"/>
      <c r="P84" s="19">
        <f t="shared" si="7"/>
        <v>242</v>
      </c>
      <c r="Q84" s="21">
        <v>9343.6200000000008</v>
      </c>
      <c r="R84" s="25"/>
      <c r="S84" s="27"/>
      <c r="Y84" s="13"/>
      <c r="Z84" s="14"/>
    </row>
    <row r="85" spans="1:26" ht="16.149999999999999" customHeight="1" x14ac:dyDescent="0.2">
      <c r="A85" s="2"/>
      <c r="B85" s="3"/>
      <c r="C85" s="2"/>
      <c r="D85" s="4"/>
      <c r="E85" s="4"/>
      <c r="F85" s="5"/>
      <c r="G85" s="2" t="s">
        <v>47</v>
      </c>
      <c r="H85" s="5"/>
      <c r="I85" s="5" t="s">
        <v>15</v>
      </c>
      <c r="J85" s="20">
        <f>SUM(J83:J84)</f>
        <v>71</v>
      </c>
      <c r="K85" s="20">
        <f>SUM(K83:K84)</f>
        <v>97</v>
      </c>
      <c r="L85" s="20">
        <f>SUM(L83:L84)</f>
        <v>0</v>
      </c>
      <c r="M85" s="20">
        <f>SUM(M83:M84)</f>
        <v>168</v>
      </c>
      <c r="N85" s="20">
        <f>SUM(N83:N84)</f>
        <v>194</v>
      </c>
      <c r="O85" s="20"/>
      <c r="P85" s="20">
        <f t="shared" si="7"/>
        <v>362</v>
      </c>
      <c r="Q85" s="22">
        <f>SUM(Q83:Q84)</f>
        <v>9659.75</v>
      </c>
      <c r="R85" s="25">
        <v>56509.54</v>
      </c>
      <c r="S85" s="27" t="s">
        <v>67</v>
      </c>
      <c r="Y85" s="13"/>
      <c r="Z85" s="14"/>
    </row>
    <row r="86" spans="1:26" ht="16.149999999999999" customHeight="1" x14ac:dyDescent="0.2">
      <c r="A86" s="2">
        <v>107</v>
      </c>
      <c r="B86" s="3" t="s">
        <v>45</v>
      </c>
      <c r="C86" s="2">
        <v>69</v>
      </c>
      <c r="D86" s="2">
        <v>1</v>
      </c>
      <c r="E86" s="2">
        <v>1</v>
      </c>
      <c r="F86" s="3">
        <v>2.2999999999999998</v>
      </c>
      <c r="G86" s="2" t="s">
        <v>20</v>
      </c>
      <c r="H86" s="3" t="s">
        <v>46</v>
      </c>
      <c r="I86" s="3" t="s">
        <v>32</v>
      </c>
      <c r="J86" s="19">
        <v>2</v>
      </c>
      <c r="K86" s="19">
        <v>1</v>
      </c>
      <c r="L86" s="19">
        <v>0</v>
      </c>
      <c r="M86" s="19">
        <f>SUM(J86:L86)</f>
        <v>3</v>
      </c>
      <c r="N86" s="19">
        <v>12</v>
      </c>
      <c r="O86" s="19"/>
      <c r="P86" s="19">
        <f t="shared" ref="P86:P91" si="8">SUM(M86:N86)</f>
        <v>15</v>
      </c>
      <c r="Q86" s="21">
        <v>69.150000000000006</v>
      </c>
      <c r="R86" s="25"/>
      <c r="S86" s="27"/>
      <c r="Y86" s="13"/>
      <c r="Z86" s="14"/>
    </row>
    <row r="87" spans="1:26" ht="16.149999999999999" customHeight="1" x14ac:dyDescent="0.2">
      <c r="A87" s="2"/>
      <c r="B87" s="3"/>
      <c r="C87" s="2"/>
      <c r="D87" s="2"/>
      <c r="E87" s="2"/>
      <c r="F87" s="3"/>
      <c r="G87" s="2" t="s">
        <v>59</v>
      </c>
      <c r="H87" s="3"/>
      <c r="I87" s="3" t="s">
        <v>17</v>
      </c>
      <c r="J87" s="19">
        <v>12</v>
      </c>
      <c r="K87" s="19">
        <v>22</v>
      </c>
      <c r="L87" s="19">
        <v>0</v>
      </c>
      <c r="M87" s="19">
        <f>SUM(J87:L87)</f>
        <v>34</v>
      </c>
      <c r="N87" s="19">
        <v>27</v>
      </c>
      <c r="O87" s="19"/>
      <c r="P87" s="19">
        <f t="shared" si="8"/>
        <v>61</v>
      </c>
      <c r="Q87" s="21">
        <v>3475.86</v>
      </c>
      <c r="R87" s="25"/>
      <c r="S87" s="27"/>
      <c r="Y87" s="13"/>
      <c r="Z87" s="14"/>
    </row>
    <row r="88" spans="1:26" ht="16.149999999999999" customHeight="1" x14ac:dyDescent="0.2">
      <c r="A88" s="2"/>
      <c r="B88" s="3"/>
      <c r="C88" s="2"/>
      <c r="D88" s="4"/>
      <c r="E88" s="4"/>
      <c r="F88" s="5"/>
      <c r="G88" s="2" t="s">
        <v>41</v>
      </c>
      <c r="H88" s="5"/>
      <c r="I88" s="5" t="s">
        <v>15</v>
      </c>
      <c r="J88" s="20">
        <f>SUM(J86:J87)</f>
        <v>14</v>
      </c>
      <c r="K88" s="20">
        <f>SUM(K86:K87)</f>
        <v>23</v>
      </c>
      <c r="L88" s="20">
        <f>SUM(L86:L87)</f>
        <v>0</v>
      </c>
      <c r="M88" s="20">
        <f>SUM(M86:M87)</f>
        <v>37</v>
      </c>
      <c r="N88" s="20">
        <f>SUM(N86:N87)</f>
        <v>39</v>
      </c>
      <c r="O88" s="20"/>
      <c r="P88" s="20">
        <f t="shared" si="8"/>
        <v>76</v>
      </c>
      <c r="Q88" s="22">
        <f>SUM(Q86:Q87)</f>
        <v>3545.01</v>
      </c>
      <c r="R88" s="25">
        <v>22120.86</v>
      </c>
      <c r="S88" s="27" t="s">
        <v>67</v>
      </c>
      <c r="Y88" s="13"/>
      <c r="Z88" s="14"/>
    </row>
    <row r="89" spans="1:26" ht="16.149999999999999" customHeight="1" x14ac:dyDescent="0.2">
      <c r="A89" s="2">
        <v>108</v>
      </c>
      <c r="B89" s="3" t="s">
        <v>45</v>
      </c>
      <c r="C89" s="2">
        <v>69</v>
      </c>
      <c r="D89" s="2">
        <v>3</v>
      </c>
      <c r="E89" s="2">
        <v>1</v>
      </c>
      <c r="F89" s="3">
        <v>12</v>
      </c>
      <c r="G89" s="2" t="s">
        <v>20</v>
      </c>
      <c r="H89" s="3" t="s">
        <v>46</v>
      </c>
      <c r="I89" s="3" t="s">
        <v>32</v>
      </c>
      <c r="J89" s="19">
        <v>14</v>
      </c>
      <c r="K89" s="19">
        <v>20</v>
      </c>
      <c r="L89" s="19">
        <v>0</v>
      </c>
      <c r="M89" s="19">
        <f>SUM(J89:L89)</f>
        <v>34</v>
      </c>
      <c r="N89" s="19">
        <v>116</v>
      </c>
      <c r="O89" s="19"/>
      <c r="P89" s="19">
        <f t="shared" si="8"/>
        <v>150</v>
      </c>
      <c r="Q89" s="21">
        <v>725.96</v>
      </c>
      <c r="R89" s="25"/>
      <c r="S89" s="27"/>
      <c r="Y89" s="13"/>
      <c r="Z89" s="14"/>
    </row>
    <row r="90" spans="1:26" ht="16.149999999999999" customHeight="1" x14ac:dyDescent="0.2">
      <c r="A90" s="2"/>
      <c r="B90" s="3"/>
      <c r="C90" s="2"/>
      <c r="D90" s="2"/>
      <c r="E90" s="2"/>
      <c r="F90" s="3"/>
      <c r="G90" s="2" t="s">
        <v>60</v>
      </c>
      <c r="H90" s="3"/>
      <c r="I90" s="3" t="s">
        <v>18</v>
      </c>
      <c r="J90" s="19">
        <v>81</v>
      </c>
      <c r="K90" s="19">
        <v>65</v>
      </c>
      <c r="L90" s="19">
        <v>0</v>
      </c>
      <c r="M90" s="19">
        <f>SUM(J90:L90)</f>
        <v>146</v>
      </c>
      <c r="N90" s="19">
        <v>74</v>
      </c>
      <c r="O90" s="19"/>
      <c r="P90" s="19">
        <f t="shared" si="8"/>
        <v>220</v>
      </c>
      <c r="Q90" s="21">
        <v>9169.94</v>
      </c>
      <c r="R90" s="25"/>
      <c r="S90" s="27"/>
      <c r="Y90" s="13"/>
      <c r="Z90" s="14"/>
    </row>
    <row r="91" spans="1:26" ht="16.149999999999999" customHeight="1" x14ac:dyDescent="0.2">
      <c r="A91" s="2"/>
      <c r="B91" s="3"/>
      <c r="C91" s="2"/>
      <c r="D91" s="4"/>
      <c r="E91" s="4"/>
      <c r="F91" s="5"/>
      <c r="G91" s="2" t="s">
        <v>34</v>
      </c>
      <c r="H91" s="5"/>
      <c r="I91" s="5" t="s">
        <v>15</v>
      </c>
      <c r="J91" s="20">
        <f>SUM(J89:J90)</f>
        <v>95</v>
      </c>
      <c r="K91" s="20">
        <f>SUM(K89:K90)</f>
        <v>85</v>
      </c>
      <c r="L91" s="20">
        <f>SUM(L89:L90)</f>
        <v>0</v>
      </c>
      <c r="M91" s="20">
        <f>SUM(M89:M90)</f>
        <v>180</v>
      </c>
      <c r="N91" s="20">
        <f>SUM(N89:N90)</f>
        <v>190</v>
      </c>
      <c r="O91" s="20"/>
      <c r="P91" s="20">
        <f t="shared" si="8"/>
        <v>370</v>
      </c>
      <c r="Q91" s="22">
        <f>SUM(Q89:Q90)</f>
        <v>9895.9000000000015</v>
      </c>
      <c r="R91" s="25">
        <v>106875.72</v>
      </c>
      <c r="S91" s="27" t="s">
        <v>67</v>
      </c>
      <c r="Y91" s="13"/>
      <c r="Z91" s="14"/>
    </row>
    <row r="92" spans="1:26" ht="16.149999999999999" customHeight="1" x14ac:dyDescent="0.2">
      <c r="A92" s="2">
        <v>109</v>
      </c>
      <c r="B92" s="3" t="s">
        <v>45</v>
      </c>
      <c r="C92" s="2">
        <v>69</v>
      </c>
      <c r="D92" s="2">
        <v>4</v>
      </c>
      <c r="E92" s="2">
        <v>1</v>
      </c>
      <c r="F92" s="3">
        <v>5.8</v>
      </c>
      <c r="G92" s="2" t="s">
        <v>20</v>
      </c>
      <c r="H92" s="48" t="s">
        <v>46</v>
      </c>
      <c r="I92" s="3" t="s">
        <v>32</v>
      </c>
      <c r="J92" s="19">
        <v>6</v>
      </c>
      <c r="K92" s="19">
        <v>7</v>
      </c>
      <c r="L92" s="19">
        <v>0</v>
      </c>
      <c r="M92" s="19">
        <f>SUM(J92:L92)</f>
        <v>13</v>
      </c>
      <c r="N92" s="19">
        <v>52</v>
      </c>
      <c r="O92" s="19"/>
      <c r="P92" s="19">
        <f>SUM(M92:N92)</f>
        <v>65</v>
      </c>
      <c r="Q92" s="21">
        <v>285.33</v>
      </c>
      <c r="R92" s="25"/>
      <c r="S92" s="27"/>
      <c r="Y92" s="13"/>
      <c r="Z92" s="14"/>
    </row>
    <row r="93" spans="1:26" ht="16.149999999999999" customHeight="1" x14ac:dyDescent="0.2">
      <c r="A93" s="2"/>
      <c r="B93" s="3"/>
      <c r="C93" s="2"/>
      <c r="D93" s="2"/>
      <c r="E93" s="2"/>
      <c r="F93" s="3"/>
      <c r="G93" s="2" t="s">
        <v>71</v>
      </c>
      <c r="H93" s="49"/>
      <c r="I93" s="3" t="s">
        <v>18</v>
      </c>
      <c r="J93" s="19">
        <v>45</v>
      </c>
      <c r="K93" s="19">
        <v>39</v>
      </c>
      <c r="L93" s="19">
        <v>0</v>
      </c>
      <c r="M93" s="19">
        <v>84</v>
      </c>
      <c r="N93" s="19">
        <v>43</v>
      </c>
      <c r="O93" s="19"/>
      <c r="P93" s="19">
        <v>127</v>
      </c>
      <c r="Q93" s="21">
        <v>5245.65</v>
      </c>
      <c r="R93" s="25"/>
      <c r="S93" s="27"/>
      <c r="Y93" s="13"/>
      <c r="Z93" s="14"/>
    </row>
    <row r="94" spans="1:26" ht="16.149999999999999" customHeight="1" x14ac:dyDescent="0.2">
      <c r="A94" s="2"/>
      <c r="B94" s="3"/>
      <c r="C94" s="2"/>
      <c r="D94" s="2"/>
      <c r="E94" s="2"/>
      <c r="F94" s="3"/>
      <c r="G94" s="2" t="s">
        <v>34</v>
      </c>
      <c r="H94" s="50"/>
      <c r="I94" s="5" t="s">
        <v>15</v>
      </c>
      <c r="J94" s="20">
        <v>51</v>
      </c>
      <c r="K94" s="20">
        <v>46</v>
      </c>
      <c r="L94" s="20">
        <f>SUM(L91:L93)</f>
        <v>0</v>
      </c>
      <c r="M94" s="20">
        <v>97</v>
      </c>
      <c r="N94" s="20">
        <v>95</v>
      </c>
      <c r="O94" s="20"/>
      <c r="P94" s="20">
        <f t="shared" ref="P94:P100" si="9">SUM(M94:N94)</f>
        <v>192</v>
      </c>
      <c r="Q94" s="22">
        <v>5530.98</v>
      </c>
      <c r="R94" s="25">
        <v>52433.69</v>
      </c>
      <c r="S94" s="27" t="s">
        <v>70</v>
      </c>
      <c r="Y94" s="13"/>
      <c r="Z94" s="14"/>
    </row>
    <row r="95" spans="1:26" s="34" customFormat="1" ht="16.149999999999999" customHeight="1" x14ac:dyDescent="0.2">
      <c r="A95" s="32">
        <v>110</v>
      </c>
      <c r="B95" s="21" t="s">
        <v>45</v>
      </c>
      <c r="C95" s="32">
        <v>35</v>
      </c>
      <c r="D95" s="32">
        <v>8</v>
      </c>
      <c r="E95" s="32">
        <v>1</v>
      </c>
      <c r="F95" s="21">
        <v>8.3000000000000007</v>
      </c>
      <c r="G95" s="32" t="s">
        <v>20</v>
      </c>
      <c r="H95" s="40" t="s">
        <v>46</v>
      </c>
      <c r="I95" s="21" t="s">
        <v>32</v>
      </c>
      <c r="J95" s="41">
        <v>0</v>
      </c>
      <c r="K95" s="41">
        <v>18</v>
      </c>
      <c r="L95" s="41">
        <v>1</v>
      </c>
      <c r="M95" s="41">
        <v>19</v>
      </c>
      <c r="N95" s="41">
        <v>164</v>
      </c>
      <c r="O95" s="41"/>
      <c r="P95" s="41">
        <f t="shared" si="9"/>
        <v>183</v>
      </c>
      <c r="Q95" s="21">
        <v>410.74</v>
      </c>
      <c r="R95" s="25"/>
      <c r="S95" s="33"/>
      <c r="U95" s="35"/>
      <c r="V95" s="35"/>
      <c r="W95" s="35"/>
      <c r="Y95" s="36"/>
      <c r="Z95" s="39"/>
    </row>
    <row r="96" spans="1:26" s="34" customFormat="1" ht="16.149999999999999" customHeight="1" x14ac:dyDescent="0.2">
      <c r="A96" s="32"/>
      <c r="B96" s="21"/>
      <c r="C96" s="32"/>
      <c r="D96" s="32"/>
      <c r="E96" s="32"/>
      <c r="F96" s="21"/>
      <c r="G96" s="32" t="s">
        <v>74</v>
      </c>
      <c r="H96" s="40"/>
      <c r="I96" s="21" t="s">
        <v>17</v>
      </c>
      <c r="J96" s="41">
        <v>13</v>
      </c>
      <c r="K96" s="41">
        <v>137</v>
      </c>
      <c r="L96" s="41">
        <v>10</v>
      </c>
      <c r="M96" s="41">
        <v>160</v>
      </c>
      <c r="N96" s="41">
        <v>114</v>
      </c>
      <c r="O96" s="41"/>
      <c r="P96" s="41">
        <f t="shared" si="9"/>
        <v>274</v>
      </c>
      <c r="Q96" s="21">
        <v>14363.89</v>
      </c>
      <c r="R96" s="25"/>
      <c r="S96" s="33"/>
      <c r="U96" s="35"/>
      <c r="V96" s="35"/>
      <c r="W96" s="35"/>
      <c r="Y96" s="36"/>
      <c r="Z96" s="39"/>
    </row>
    <row r="97" spans="1:26" s="34" customFormat="1" ht="16.149999999999999" customHeight="1" x14ac:dyDescent="0.2">
      <c r="A97" s="32"/>
      <c r="B97" s="21"/>
      <c r="C97" s="32"/>
      <c r="D97" s="32"/>
      <c r="E97" s="32"/>
      <c r="F97" s="21"/>
      <c r="G97" s="32" t="s">
        <v>75</v>
      </c>
      <c r="H97" s="40"/>
      <c r="I97" s="22" t="s">
        <v>15</v>
      </c>
      <c r="J97" s="38">
        <f t="shared" ref="J97:L97" si="10">SUM(J95:J96)</f>
        <v>13</v>
      </c>
      <c r="K97" s="38">
        <f t="shared" si="10"/>
        <v>155</v>
      </c>
      <c r="L97" s="38">
        <f t="shared" si="10"/>
        <v>11</v>
      </c>
      <c r="M97" s="38">
        <f>SUM(M95:M96)</f>
        <v>179</v>
      </c>
      <c r="N97" s="38">
        <f>SUM(N95:N96)</f>
        <v>278</v>
      </c>
      <c r="O97" s="38"/>
      <c r="P97" s="38">
        <f t="shared" si="9"/>
        <v>457</v>
      </c>
      <c r="Q97" s="22">
        <f>SUM(Q95:Q96)</f>
        <v>14774.63</v>
      </c>
      <c r="R97" s="25">
        <v>81851.45</v>
      </c>
      <c r="S97" s="27" t="s">
        <v>85</v>
      </c>
      <c r="U97" s="35"/>
      <c r="V97" s="35"/>
      <c r="W97" s="35"/>
      <c r="Y97" s="36"/>
      <c r="Z97" s="39"/>
    </row>
    <row r="98" spans="1:26" s="34" customFormat="1" ht="16.149999999999999" customHeight="1" x14ac:dyDescent="0.2">
      <c r="A98" s="32">
        <v>111</v>
      </c>
      <c r="B98" s="21" t="s">
        <v>45</v>
      </c>
      <c r="C98" s="32">
        <v>18</v>
      </c>
      <c r="D98" s="32">
        <v>10</v>
      </c>
      <c r="E98" s="32">
        <v>1</v>
      </c>
      <c r="F98" s="21">
        <v>9</v>
      </c>
      <c r="G98" s="32" t="s">
        <v>76</v>
      </c>
      <c r="H98" s="40" t="s">
        <v>46</v>
      </c>
      <c r="I98" s="21" t="s">
        <v>79</v>
      </c>
      <c r="J98" s="41">
        <v>187</v>
      </c>
      <c r="K98" s="41">
        <v>53</v>
      </c>
      <c r="L98" s="41">
        <v>0</v>
      </c>
      <c r="M98" s="41">
        <v>240</v>
      </c>
      <c r="N98" s="41">
        <v>160</v>
      </c>
      <c r="O98" s="41"/>
      <c r="P98" s="41">
        <f t="shared" si="9"/>
        <v>400</v>
      </c>
      <c r="Q98" s="21">
        <v>54293.18</v>
      </c>
      <c r="R98" s="25"/>
      <c r="S98" s="33"/>
      <c r="U98" s="35"/>
      <c r="V98" s="35"/>
      <c r="W98" s="35"/>
      <c r="Y98" s="36"/>
      <c r="Z98" s="39"/>
    </row>
    <row r="99" spans="1:26" s="34" customFormat="1" ht="16.149999999999999" customHeight="1" x14ac:dyDescent="0.2">
      <c r="A99" s="32"/>
      <c r="B99" s="21"/>
      <c r="C99" s="32"/>
      <c r="D99" s="32"/>
      <c r="E99" s="32"/>
      <c r="F99" s="21"/>
      <c r="G99" s="32" t="s">
        <v>77</v>
      </c>
      <c r="H99" s="40"/>
      <c r="I99" s="21" t="s">
        <v>17</v>
      </c>
      <c r="J99" s="41">
        <v>0</v>
      </c>
      <c r="K99" s="41">
        <v>0</v>
      </c>
      <c r="L99" s="41">
        <v>0</v>
      </c>
      <c r="M99" s="41">
        <v>0</v>
      </c>
      <c r="N99" s="41">
        <v>18</v>
      </c>
      <c r="O99" s="41"/>
      <c r="P99" s="41">
        <f t="shared" si="9"/>
        <v>18</v>
      </c>
      <c r="Q99" s="21">
        <v>122.04</v>
      </c>
      <c r="R99" s="25"/>
      <c r="S99" s="33"/>
      <c r="U99" s="35"/>
      <c r="V99" s="35"/>
      <c r="W99" s="35"/>
      <c r="Y99" s="36"/>
      <c r="Z99" s="39"/>
    </row>
    <row r="100" spans="1:26" s="34" customFormat="1" ht="16.149999999999999" customHeight="1" x14ac:dyDescent="0.2">
      <c r="A100" s="32"/>
      <c r="B100" s="21"/>
      <c r="C100" s="32"/>
      <c r="D100" s="32"/>
      <c r="E100" s="32"/>
      <c r="F100" s="21"/>
      <c r="G100" s="32" t="s">
        <v>78</v>
      </c>
      <c r="H100" s="40"/>
      <c r="I100" s="22" t="s">
        <v>15</v>
      </c>
      <c r="J100" s="38">
        <f t="shared" ref="J100:L100" si="11">SUM(J98:J99)</f>
        <v>187</v>
      </c>
      <c r="K100" s="38">
        <f t="shared" si="11"/>
        <v>53</v>
      </c>
      <c r="L100" s="38">
        <f t="shared" si="11"/>
        <v>0</v>
      </c>
      <c r="M100" s="38">
        <f>SUM(M98:M99)</f>
        <v>240</v>
      </c>
      <c r="N100" s="38">
        <f>SUM(N98:N99)</f>
        <v>178</v>
      </c>
      <c r="O100" s="38"/>
      <c r="P100" s="38">
        <f t="shared" si="9"/>
        <v>418</v>
      </c>
      <c r="Q100" s="22">
        <f>SUM(Q98:Q99)</f>
        <v>54415.22</v>
      </c>
      <c r="R100" s="25">
        <v>126787.46</v>
      </c>
      <c r="S100" s="27" t="s">
        <v>85</v>
      </c>
      <c r="U100" s="35"/>
      <c r="V100" s="35"/>
      <c r="W100" s="35"/>
      <c r="Y100" s="36"/>
      <c r="Z100" s="39"/>
    </row>
    <row r="101" spans="1:26" s="34" customFormat="1" ht="16.149999999999999" customHeight="1" x14ac:dyDescent="0.2">
      <c r="A101" s="32">
        <v>112</v>
      </c>
      <c r="B101" s="21" t="s">
        <v>45</v>
      </c>
      <c r="C101" s="32">
        <v>18</v>
      </c>
      <c r="D101" s="32">
        <v>7</v>
      </c>
      <c r="E101" s="32">
        <v>1</v>
      </c>
      <c r="F101" s="21">
        <v>4.5</v>
      </c>
      <c r="G101" s="32" t="s">
        <v>20</v>
      </c>
      <c r="H101" s="40" t="s">
        <v>46</v>
      </c>
      <c r="I101" s="21" t="s">
        <v>17</v>
      </c>
      <c r="J101" s="41">
        <v>13</v>
      </c>
      <c r="K101" s="41">
        <v>29</v>
      </c>
      <c r="L101" s="41">
        <v>1</v>
      </c>
      <c r="M101" s="41">
        <v>43</v>
      </c>
      <c r="N101" s="41">
        <v>257</v>
      </c>
      <c r="O101" s="41"/>
      <c r="P101" s="41">
        <f t="shared" ref="P101:P103" si="12">SUM(M101:N101)</f>
        <v>300</v>
      </c>
      <c r="Q101" s="21">
        <v>5790.64</v>
      </c>
      <c r="R101" s="25"/>
      <c r="S101" s="33"/>
      <c r="U101" s="35"/>
      <c r="V101" s="35"/>
      <c r="W101" s="35"/>
      <c r="Y101" s="36"/>
      <c r="Z101" s="39"/>
    </row>
    <row r="102" spans="1:26" s="34" customFormat="1" ht="16.149999999999999" customHeight="1" x14ac:dyDescent="0.2">
      <c r="A102" s="32"/>
      <c r="B102" s="21"/>
      <c r="C102" s="32"/>
      <c r="D102" s="32"/>
      <c r="E102" s="32"/>
      <c r="F102" s="21"/>
      <c r="G102" s="32" t="s">
        <v>80</v>
      </c>
      <c r="H102" s="40"/>
      <c r="I102" s="21" t="s">
        <v>79</v>
      </c>
      <c r="J102" s="41">
        <v>0</v>
      </c>
      <c r="K102" s="41">
        <v>0</v>
      </c>
      <c r="L102" s="41">
        <v>0</v>
      </c>
      <c r="M102" s="41">
        <v>0</v>
      </c>
      <c r="N102" s="41">
        <v>50</v>
      </c>
      <c r="O102" s="41"/>
      <c r="P102" s="41">
        <f t="shared" si="12"/>
        <v>50</v>
      </c>
      <c r="Q102" s="21">
        <v>324.5</v>
      </c>
      <c r="R102" s="25"/>
      <c r="S102" s="33"/>
      <c r="U102" s="35"/>
      <c r="V102" s="35"/>
      <c r="W102" s="35"/>
      <c r="Y102" s="36"/>
      <c r="Z102" s="39"/>
    </row>
    <row r="103" spans="1:26" s="34" customFormat="1" ht="16.149999999999999" customHeight="1" x14ac:dyDescent="0.2">
      <c r="A103" s="32"/>
      <c r="B103" s="21"/>
      <c r="C103" s="32"/>
      <c r="D103" s="32"/>
      <c r="E103" s="32"/>
      <c r="F103" s="21"/>
      <c r="G103" s="32" t="s">
        <v>81</v>
      </c>
      <c r="H103" s="40"/>
      <c r="I103" s="22" t="s">
        <v>15</v>
      </c>
      <c r="J103" s="38">
        <f t="shared" ref="J103:L103" si="13">SUM(J101:J102)</f>
        <v>13</v>
      </c>
      <c r="K103" s="38">
        <f t="shared" si="13"/>
        <v>29</v>
      </c>
      <c r="L103" s="38">
        <f t="shared" si="13"/>
        <v>1</v>
      </c>
      <c r="M103" s="38">
        <f>SUM(M101:M102)</f>
        <v>43</v>
      </c>
      <c r="N103" s="38">
        <f>SUM(N101:N102)</f>
        <v>307</v>
      </c>
      <c r="O103" s="38"/>
      <c r="P103" s="38">
        <f t="shared" si="12"/>
        <v>350</v>
      </c>
      <c r="Q103" s="22">
        <f>SUM(Q101:Q102)</f>
        <v>6115.14</v>
      </c>
      <c r="R103" s="25">
        <v>42500.22</v>
      </c>
      <c r="S103" s="27" t="s">
        <v>85</v>
      </c>
      <c r="U103" s="35"/>
      <c r="V103" s="35"/>
      <c r="W103" s="35"/>
      <c r="Y103" s="36"/>
      <c r="Z103" s="39"/>
    </row>
    <row r="104" spans="1:26" s="34" customFormat="1" ht="16.149999999999999" customHeight="1" x14ac:dyDescent="0.2">
      <c r="A104" s="32">
        <v>113</v>
      </c>
      <c r="B104" s="21" t="s">
        <v>45</v>
      </c>
      <c r="C104" s="32">
        <v>38</v>
      </c>
      <c r="D104" s="32">
        <v>14</v>
      </c>
      <c r="E104" s="32">
        <v>1</v>
      </c>
      <c r="F104" s="21">
        <v>20.5</v>
      </c>
      <c r="G104" s="32" t="s">
        <v>20</v>
      </c>
      <c r="H104" s="40" t="s">
        <v>46</v>
      </c>
      <c r="I104" s="21" t="s">
        <v>18</v>
      </c>
      <c r="J104" s="41"/>
      <c r="K104" s="41">
        <v>186</v>
      </c>
      <c r="L104" s="41">
        <v>34</v>
      </c>
      <c r="M104" s="41">
        <v>220</v>
      </c>
      <c r="N104" s="41">
        <v>579</v>
      </c>
      <c r="O104" s="41"/>
      <c r="P104" s="41">
        <f t="shared" ref="P104:P106" si="14">SUM(M104:N104)</f>
        <v>799</v>
      </c>
      <c r="Q104" s="21">
        <v>11275.89</v>
      </c>
      <c r="R104" s="25"/>
      <c r="S104" s="33"/>
      <c r="U104" s="35"/>
      <c r="V104" s="35"/>
      <c r="W104" s="35"/>
      <c r="Y104" s="36"/>
      <c r="Z104" s="39"/>
    </row>
    <row r="105" spans="1:26" s="34" customFormat="1" ht="16.149999999999999" customHeight="1" x14ac:dyDescent="0.2">
      <c r="A105" s="32"/>
      <c r="B105" s="21"/>
      <c r="C105" s="32"/>
      <c r="D105" s="32"/>
      <c r="E105" s="32"/>
      <c r="F105" s="21"/>
      <c r="G105" s="32" t="s">
        <v>82</v>
      </c>
      <c r="H105" s="40"/>
      <c r="I105" s="21"/>
      <c r="J105" s="41"/>
      <c r="K105" s="41"/>
      <c r="L105" s="41"/>
      <c r="M105" s="41"/>
      <c r="N105" s="41"/>
      <c r="O105" s="41"/>
      <c r="P105" s="41">
        <f t="shared" si="14"/>
        <v>0</v>
      </c>
      <c r="Q105" s="21"/>
      <c r="R105" s="25"/>
      <c r="S105" s="33"/>
      <c r="U105" s="35"/>
      <c r="V105" s="35"/>
      <c r="W105" s="35"/>
      <c r="Y105" s="36"/>
      <c r="Z105" s="39"/>
    </row>
    <row r="106" spans="1:26" s="34" customFormat="1" ht="16.149999999999999" customHeight="1" x14ac:dyDescent="0.2">
      <c r="A106" s="32"/>
      <c r="B106" s="21"/>
      <c r="C106" s="32"/>
      <c r="D106" s="32"/>
      <c r="E106" s="32"/>
      <c r="F106" s="21"/>
      <c r="G106" s="32" t="s">
        <v>34</v>
      </c>
      <c r="H106" s="40"/>
      <c r="I106" s="22" t="s">
        <v>15</v>
      </c>
      <c r="J106" s="38">
        <f t="shared" ref="J106:L106" si="15">SUM(J104:J105)</f>
        <v>0</v>
      </c>
      <c r="K106" s="38">
        <f t="shared" si="15"/>
        <v>186</v>
      </c>
      <c r="L106" s="38">
        <f t="shared" si="15"/>
        <v>34</v>
      </c>
      <c r="M106" s="38">
        <f>SUM(M104:M105)</f>
        <v>220</v>
      </c>
      <c r="N106" s="38">
        <f>SUM(N104:N105)</f>
        <v>579</v>
      </c>
      <c r="O106" s="38"/>
      <c r="P106" s="38">
        <f t="shared" si="14"/>
        <v>799</v>
      </c>
      <c r="Q106" s="22">
        <f>SUM(Q104:Q105)</f>
        <v>11275.89</v>
      </c>
      <c r="R106" s="25">
        <v>176805.96</v>
      </c>
      <c r="S106" s="27" t="s">
        <v>85</v>
      </c>
      <c r="U106" s="35"/>
      <c r="V106" s="35"/>
      <c r="W106" s="35"/>
      <c r="Y106" s="36"/>
      <c r="Z106" s="39"/>
    </row>
    <row r="107" spans="1:26" s="34" customFormat="1" ht="16.149999999999999" customHeight="1" x14ac:dyDescent="0.2">
      <c r="A107" s="32">
        <v>114</v>
      </c>
      <c r="B107" s="21" t="s">
        <v>45</v>
      </c>
      <c r="C107" s="32">
        <v>50</v>
      </c>
      <c r="D107" s="32">
        <v>20</v>
      </c>
      <c r="E107" s="32">
        <v>1</v>
      </c>
      <c r="F107" s="21">
        <v>30</v>
      </c>
      <c r="G107" s="32" t="s">
        <v>20</v>
      </c>
      <c r="H107" s="40" t="s">
        <v>46</v>
      </c>
      <c r="I107" s="21" t="s">
        <v>18</v>
      </c>
      <c r="J107" s="41">
        <v>0</v>
      </c>
      <c r="K107" s="41">
        <v>445</v>
      </c>
      <c r="L107" s="41">
        <v>17</v>
      </c>
      <c r="M107" s="41">
        <v>462</v>
      </c>
      <c r="N107" s="41">
        <v>355</v>
      </c>
      <c r="O107" s="41"/>
      <c r="P107" s="41">
        <v>817</v>
      </c>
      <c r="Q107" s="21">
        <v>23946.46</v>
      </c>
      <c r="R107" s="25"/>
      <c r="S107" s="33"/>
      <c r="U107" s="35"/>
      <c r="V107" s="35"/>
      <c r="W107" s="35"/>
      <c r="Y107" s="36"/>
      <c r="Z107" s="39"/>
    </row>
    <row r="108" spans="1:26" s="34" customFormat="1" ht="16.149999999999999" customHeight="1" x14ac:dyDescent="0.2">
      <c r="A108" s="32"/>
      <c r="B108" s="21"/>
      <c r="C108" s="32"/>
      <c r="D108" s="32"/>
      <c r="E108" s="32"/>
      <c r="F108" s="21"/>
      <c r="G108" s="32" t="s">
        <v>83</v>
      </c>
      <c r="H108" s="40"/>
      <c r="I108" s="21"/>
      <c r="J108" s="41"/>
      <c r="K108" s="41"/>
      <c r="L108" s="41"/>
      <c r="M108" s="41"/>
      <c r="N108" s="41"/>
      <c r="O108" s="41"/>
      <c r="P108" s="41"/>
      <c r="Q108" s="21"/>
      <c r="R108" s="25"/>
      <c r="S108" s="33"/>
      <c r="U108" s="35"/>
      <c r="V108" s="35"/>
      <c r="W108" s="35"/>
      <c r="Y108" s="36"/>
      <c r="Z108" s="39"/>
    </row>
    <row r="109" spans="1:26" s="34" customFormat="1" ht="16.149999999999999" customHeight="1" x14ac:dyDescent="0.2">
      <c r="A109" s="32"/>
      <c r="B109" s="21"/>
      <c r="C109" s="32"/>
      <c r="D109" s="32"/>
      <c r="E109" s="32"/>
      <c r="F109" s="21"/>
      <c r="G109" s="32" t="s">
        <v>47</v>
      </c>
      <c r="H109" s="40"/>
      <c r="I109" s="22" t="s">
        <v>15</v>
      </c>
      <c r="J109" s="38">
        <f t="shared" ref="J109:L109" si="16">SUM(J107:J108)</f>
        <v>0</v>
      </c>
      <c r="K109" s="38">
        <f t="shared" si="16"/>
        <v>445</v>
      </c>
      <c r="L109" s="38">
        <f t="shared" si="16"/>
        <v>17</v>
      </c>
      <c r="M109" s="38">
        <f>SUM(M107:M108)</f>
        <v>462</v>
      </c>
      <c r="N109" s="38">
        <f>SUM(N107:N108)</f>
        <v>355</v>
      </c>
      <c r="O109" s="38">
        <f t="shared" ref="O109:P109" si="17">SUM(O107:O108)</f>
        <v>0</v>
      </c>
      <c r="P109" s="38">
        <f t="shared" si="17"/>
        <v>817</v>
      </c>
      <c r="Q109" s="22">
        <v>23833.66</v>
      </c>
      <c r="R109" s="25">
        <v>266284.64</v>
      </c>
      <c r="S109" s="27" t="s">
        <v>86</v>
      </c>
      <c r="U109" s="35"/>
      <c r="V109" s="35"/>
      <c r="W109" s="35"/>
      <c r="Y109" s="36"/>
      <c r="Z109" s="39"/>
    </row>
    <row r="110" spans="1:26" ht="16.149999999999999" customHeight="1" x14ac:dyDescent="0.2">
      <c r="A110" s="2"/>
      <c r="B110" s="3"/>
      <c r="C110" s="2"/>
      <c r="D110" s="2"/>
      <c r="E110" s="2"/>
      <c r="F110" s="3"/>
      <c r="G110" s="2"/>
      <c r="H110" s="29"/>
      <c r="I110" s="5"/>
      <c r="J110" s="20"/>
      <c r="K110" s="20"/>
      <c r="L110" s="20"/>
      <c r="M110" s="20"/>
      <c r="N110" s="20"/>
      <c r="O110" s="20"/>
      <c r="P110" s="20"/>
      <c r="Q110" s="22"/>
      <c r="R110" s="25"/>
      <c r="S110" s="27"/>
      <c r="Y110" s="13"/>
      <c r="Z110" s="14"/>
    </row>
    <row r="111" spans="1:26" ht="16.149999999999999" customHeight="1" x14ac:dyDescent="0.2">
      <c r="A111" s="2"/>
      <c r="B111" s="5"/>
      <c r="C111" s="4" t="s">
        <v>19</v>
      </c>
      <c r="D111" s="4"/>
      <c r="E111" s="4"/>
      <c r="F111" s="5">
        <f>SUM(F6:F107)</f>
        <v>235.86000000000004</v>
      </c>
      <c r="G111" s="2"/>
      <c r="H111" s="5"/>
      <c r="I111" s="5"/>
      <c r="J111" s="20">
        <f>SUM(J10,J14,J19,J24,J29,J33,J38,J43,J48,J52,J56,J60,J63,J67,J71,J75,J78,J82,J85,J88,J91,J94,J97,J100,J103,J106,J109)</f>
        <v>1159</v>
      </c>
      <c r="K111" s="20">
        <f t="shared" ref="K111:N111" si="18">SUM(K10,K14,K19,K24,K29,K33,K38,K43,K48,K52,K56,K60,K63,K67,K71,K75,K78,K82,K85,K88,K91,K94,K97,K100,K103,K106,K109)</f>
        <v>3190</v>
      </c>
      <c r="L111" s="20">
        <f t="shared" si="18"/>
        <v>179</v>
      </c>
      <c r="M111" s="20">
        <f t="shared" si="18"/>
        <v>4528</v>
      </c>
      <c r="N111" s="20">
        <f t="shared" si="18"/>
        <v>11272</v>
      </c>
      <c r="O111" s="20">
        <f>SUM(O109,O106,O103,O100,O97,O94,O91,O88,O85,O82,O78,O75,O71,O67,O63,O60,O56,O52,O48,O43,O38,O33,O29,O24,O19,O10)</f>
        <v>0</v>
      </c>
      <c r="P111" s="20">
        <f>SUM(P10,P14,P19,P24,P29,P33,P38,P43,P48,P52,P56,P60,P63,P67,P71,P75,P78,P82,P85,P88,P91,P94,P97,P100,P103,P106,P109)</f>
        <v>15800</v>
      </c>
      <c r="Q111" s="20">
        <f>SUM(Q10,Q14,Q19,Q24,Q29,Q33,Q38,Q43,Q48,Q52,Q56,Q60,Q63,Q67,Q71,Q75,Q78,Q82,Q85,Q88,Q91,Q94,Q97,Q100,Q103,Q106,Q109)</f>
        <v>719309.12</v>
      </c>
      <c r="R111" s="20">
        <f>SUM(R10,R14,R19,R24,R29,R33,R38,R43,R48,R52,R56,R60,R63,R67,R71,R75,R78,R82,R85,R88,R91,R94,R97,R100,R103,R106,R109)</f>
        <v>3450902.81</v>
      </c>
      <c r="S111" s="6"/>
      <c r="T111" t="s">
        <v>27</v>
      </c>
      <c r="Y111" s="13"/>
      <c r="Z111" s="14"/>
    </row>
    <row r="112" spans="1:26" x14ac:dyDescent="0.2">
      <c r="T112" t="s">
        <v>27</v>
      </c>
      <c r="Y112" s="13"/>
      <c r="Z112" s="14"/>
    </row>
    <row r="113" spans="2:26" x14ac:dyDescent="0.2">
      <c r="E113" s="7" t="s">
        <v>25</v>
      </c>
      <c r="G113" s="8"/>
      <c r="I113" s="16"/>
      <c r="J113" s="7"/>
      <c r="K113" s="7"/>
      <c r="L113" s="7"/>
      <c r="M113" s="7"/>
      <c r="N113" s="30" t="s">
        <v>72</v>
      </c>
      <c r="O113" s="7"/>
      <c r="P113" s="7"/>
      <c r="Q113" s="24"/>
      <c r="T113" t="s">
        <v>27</v>
      </c>
      <c r="Y113" s="13"/>
      <c r="Z113" s="14"/>
    </row>
    <row r="114" spans="2:26" x14ac:dyDescent="0.2">
      <c r="B114" s="28"/>
      <c r="F114" s="28"/>
      <c r="G114" s="28"/>
      <c r="H114" s="28"/>
      <c r="I114" s="16"/>
      <c r="J114" s="7"/>
      <c r="K114" s="7"/>
      <c r="L114" s="7"/>
      <c r="M114" s="7"/>
      <c r="N114" s="28"/>
      <c r="O114" s="7"/>
      <c r="P114" s="7"/>
      <c r="Q114" s="24"/>
      <c r="Y114" s="13"/>
      <c r="Z114" s="14"/>
    </row>
    <row r="115" spans="2:26" x14ac:dyDescent="0.2">
      <c r="G115" s="8"/>
      <c r="I115" s="16"/>
      <c r="J115" s="7"/>
      <c r="K115" s="7"/>
      <c r="L115" s="7"/>
      <c r="M115" s="7"/>
      <c r="N115" s="7"/>
      <c r="O115" s="7"/>
      <c r="P115" s="7"/>
      <c r="Q115" s="24"/>
      <c r="Y115" s="13"/>
      <c r="Z115" s="14"/>
    </row>
    <row r="116" spans="2:26" ht="12.75" customHeight="1" x14ac:dyDescent="0.2">
      <c r="B116" s="59"/>
      <c r="C116" s="60"/>
      <c r="D116" s="60"/>
      <c r="E116" s="60"/>
      <c r="F116" s="61" t="s">
        <v>26</v>
      </c>
      <c r="G116" s="61"/>
      <c r="H116" s="61"/>
      <c r="I116" s="17"/>
      <c r="J116" s="18"/>
      <c r="K116" s="7"/>
      <c r="L116" s="7"/>
      <c r="M116" s="7" t="s">
        <v>28</v>
      </c>
      <c r="N116" s="7"/>
      <c r="O116" s="7"/>
      <c r="P116" s="7"/>
      <c r="Q116" s="24"/>
      <c r="Y116" s="13"/>
      <c r="Z116" s="14"/>
    </row>
    <row r="117" spans="2:26" x14ac:dyDescent="0.2">
      <c r="B117" s="60"/>
      <c r="C117" s="60"/>
      <c r="D117" s="60"/>
      <c r="E117" s="60"/>
      <c r="G117" s="8"/>
      <c r="I117" s="16"/>
      <c r="J117" s="7"/>
      <c r="K117" s="62"/>
      <c r="L117" s="63"/>
      <c r="M117" s="63"/>
      <c r="N117" s="7"/>
      <c r="O117" s="7"/>
      <c r="P117" s="7"/>
      <c r="Q117" s="24"/>
      <c r="Y117" s="13"/>
      <c r="Z117" s="14"/>
    </row>
    <row r="118" spans="2:26" x14ac:dyDescent="0.2">
      <c r="B118" s="10"/>
      <c r="C118" s="11"/>
      <c r="D118" s="11"/>
      <c r="E118" s="11"/>
      <c r="L118" s="12"/>
      <c r="M118" s="12"/>
      <c r="Y118" s="13"/>
      <c r="Z118" s="14"/>
    </row>
    <row r="119" spans="2:26" x14ac:dyDescent="0.2">
      <c r="Y119" s="13"/>
      <c r="Z119" s="14"/>
    </row>
    <row r="120" spans="2:26" x14ac:dyDescent="0.2">
      <c r="Y120" s="13"/>
    </row>
  </sheetData>
  <sheetProtection selectLockedCells="1" autoFilter="0"/>
  <autoFilter ref="A4:S113">
    <filterColumn colId="9" showButton="0"/>
    <filterColumn colId="10" showButton="0"/>
    <filterColumn colId="11" showButton="0"/>
  </autoFilter>
  <sortState ref="B10:Q404">
    <sortCondition ref="B404"/>
  </sortState>
  <mergeCells count="82">
    <mergeCell ref="Q64:Q66"/>
    <mergeCell ref="Q68:Q70"/>
    <mergeCell ref="M72:M74"/>
    <mergeCell ref="N72:N74"/>
    <mergeCell ref="O72:O74"/>
    <mergeCell ref="P72:P74"/>
    <mergeCell ref="Q72:Q74"/>
    <mergeCell ref="M68:M70"/>
    <mergeCell ref="N68:N70"/>
    <mergeCell ref="O68:O70"/>
    <mergeCell ref="P68:P70"/>
    <mergeCell ref="N64:N66"/>
    <mergeCell ref="O64:O66"/>
    <mergeCell ref="P64:P66"/>
    <mergeCell ref="B116:E117"/>
    <mergeCell ref="F116:H116"/>
    <mergeCell ref="K117:M117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M49:M51"/>
    <mergeCell ref="M53:M55"/>
    <mergeCell ref="M64:M66"/>
    <mergeCell ref="N53:N55"/>
    <mergeCell ref="O53:O55"/>
    <mergeCell ref="P53:P55"/>
    <mergeCell ref="A1:S1"/>
    <mergeCell ref="N4:N5"/>
    <mergeCell ref="A2:S2"/>
    <mergeCell ref="N49:N51"/>
    <mergeCell ref="O49:O51"/>
    <mergeCell ref="P49:P51"/>
    <mergeCell ref="Q49:Q51"/>
    <mergeCell ref="S4:S5"/>
    <mergeCell ref="O4:O5"/>
    <mergeCell ref="P4:P5"/>
    <mergeCell ref="Q4:Q5"/>
    <mergeCell ref="R4:R5"/>
    <mergeCell ref="H49:H51"/>
    <mergeCell ref="H64:H66"/>
    <mergeCell ref="I64:I66"/>
    <mergeCell ref="J64:J66"/>
    <mergeCell ref="K64:K66"/>
    <mergeCell ref="L64:L66"/>
    <mergeCell ref="L72:L74"/>
    <mergeCell ref="I49:I51"/>
    <mergeCell ref="J49:J51"/>
    <mergeCell ref="K49:K51"/>
    <mergeCell ref="L49:L51"/>
    <mergeCell ref="L68:L70"/>
    <mergeCell ref="H92:H94"/>
    <mergeCell ref="H68:H70"/>
    <mergeCell ref="I68:I70"/>
    <mergeCell ref="J68:J70"/>
    <mergeCell ref="K68:K70"/>
    <mergeCell ref="H72:H74"/>
    <mergeCell ref="I72:I74"/>
    <mergeCell ref="J72:J74"/>
    <mergeCell ref="K72:K74"/>
    <mergeCell ref="Q53:Q55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H53:H55"/>
    <mergeCell ref="I53:I55"/>
    <mergeCell ref="J53:J55"/>
    <mergeCell ref="K53:K55"/>
    <mergeCell ref="L53:L55"/>
  </mergeCells>
  <pageMargins left="0" right="0" top="0" bottom="0" header="0.31496062992125984" footer="0.31496062992125984"/>
  <pageSetup paperSize="9" scale="52" orientation="landscape" r:id="rId1"/>
  <rowBreaks count="1" manualBreakCount="1">
    <brk id="51" max="22" man="1"/>
  </rowBreaks>
  <colBreaks count="1" manualBreakCount="1">
    <brk id="19" max="116" man="1"/>
  </colBreaks>
  <ignoredErrors>
    <ignoredError sqref="J9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2024-05-13T07:05:26Z</cp:lastPrinted>
  <dcterms:created xsi:type="dcterms:W3CDTF">1996-10-08T23:32:33Z</dcterms:created>
  <dcterms:modified xsi:type="dcterms:W3CDTF">2024-09-05T08:14:32Z</dcterms:modified>
</cp:coreProperties>
</file>